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rzetargi\postępowania 2024\sektorowe\pzp\ENERGIA_PN_III\dokumenty postępowania\załączniki_edytowalne\"/>
    </mc:Choice>
  </mc:AlternateContent>
  <xr:revisionPtr revIDLastSave="0" documentId="13_ncr:1_{150D4DEE-FC6D-4D61-A8CF-01BFF83C97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ularz cen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1" l="1"/>
  <c r="M30" i="1"/>
  <c r="N19" i="1"/>
  <c r="O19" i="1"/>
  <c r="O33" i="1"/>
  <c r="N33" i="1"/>
  <c r="O32" i="1"/>
  <c r="N30" i="1"/>
  <c r="M15" i="1"/>
  <c r="M12" i="1"/>
  <c r="K15" i="1"/>
  <c r="K12" i="1"/>
  <c r="K11" i="1"/>
  <c r="K9" i="1"/>
  <c r="M11" i="1"/>
  <c r="M9" i="1"/>
  <c r="N9" i="1" l="1"/>
  <c r="N15" i="1"/>
  <c r="N12" i="1"/>
  <c r="N11" i="1"/>
  <c r="O30" i="1"/>
  <c r="H74" i="1"/>
  <c r="H99" i="1"/>
  <c r="H102" i="1"/>
  <c r="E46" i="1"/>
  <c r="E45" i="1"/>
  <c r="H50" i="1"/>
  <c r="I50" i="1" s="1"/>
  <c r="H49" i="1"/>
  <c r="I49" i="1" s="1"/>
  <c r="H48" i="1"/>
  <c r="I48" i="1" s="1"/>
  <c r="H47" i="1"/>
  <c r="I47" i="1" s="1"/>
  <c r="G46" i="1"/>
  <c r="G45" i="1"/>
  <c r="E98" i="1"/>
  <c r="E97" i="1"/>
  <c r="E96" i="1"/>
  <c r="G84" i="1"/>
  <c r="G83" i="1"/>
  <c r="G82" i="1"/>
  <c r="E84" i="1"/>
  <c r="E83" i="1"/>
  <c r="E82" i="1"/>
  <c r="H46" i="1" l="1"/>
  <c r="I46" i="1" s="1"/>
  <c r="N32" i="1"/>
  <c r="H45" i="1"/>
  <c r="H51" i="1" l="1"/>
  <c r="I45" i="1"/>
  <c r="I51" i="1" s="1"/>
  <c r="G70" i="1"/>
  <c r="G59" i="1" l="1"/>
  <c r="G58" i="1"/>
  <c r="E59" i="1" l="1"/>
  <c r="E58" i="1"/>
  <c r="H71" i="1" l="1"/>
  <c r="H63" i="1" l="1"/>
  <c r="H62" i="1"/>
  <c r="H58" i="1" l="1"/>
  <c r="I102" i="1"/>
  <c r="H101" i="1"/>
  <c r="I101" i="1" s="1"/>
  <c r="H100" i="1"/>
  <c r="I100" i="1" s="1"/>
  <c r="I99" i="1"/>
  <c r="H98" i="1"/>
  <c r="I98" i="1" s="1"/>
  <c r="H97" i="1"/>
  <c r="I97" i="1" s="1"/>
  <c r="H96" i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74" i="1"/>
  <c r="H73" i="1"/>
  <c r="H72" i="1"/>
  <c r="I72" i="1" s="1"/>
  <c r="I71" i="1"/>
  <c r="H70" i="1"/>
  <c r="I70" i="1" s="1"/>
  <c r="I63" i="1"/>
  <c r="I62" i="1"/>
  <c r="H61" i="1"/>
  <c r="I61" i="1" s="1"/>
  <c r="H60" i="1"/>
  <c r="I60" i="1" s="1"/>
  <c r="H59" i="1"/>
  <c r="I59" i="1" s="1"/>
  <c r="N34" i="1" l="1"/>
  <c r="O34" i="1"/>
  <c r="I73" i="1"/>
  <c r="I75" i="1" s="1"/>
  <c r="I58" i="1"/>
  <c r="I64" i="1" s="1"/>
  <c r="H64" i="1"/>
  <c r="I82" i="1"/>
  <c r="I89" i="1" s="1"/>
  <c r="H89" i="1"/>
  <c r="I96" i="1"/>
  <c r="I103" i="1" s="1"/>
  <c r="H103" i="1"/>
  <c r="H75" i="1"/>
  <c r="O15" i="1"/>
  <c r="O12" i="1"/>
  <c r="O11" i="1"/>
  <c r="O9" i="1" l="1"/>
  <c r="N18" i="1"/>
  <c r="O18" i="1" l="1"/>
  <c r="O20" i="1" s="1"/>
  <c r="N20" i="1"/>
</calcChain>
</file>

<file path=xl/sharedStrings.xml><?xml version="1.0" encoding="utf-8"?>
<sst xmlns="http://schemas.openxmlformats.org/spreadsheetml/2006/main" count="202" uniqueCount="74">
  <si>
    <t>Strefy doby</t>
  </si>
  <si>
    <t xml:space="preserve">Ilość miesięcy </t>
  </si>
  <si>
    <t>Wartość netto</t>
  </si>
  <si>
    <t>SPRZEDAŻ</t>
  </si>
  <si>
    <t>całodobowa</t>
  </si>
  <si>
    <t>DYSTRYBUCJA</t>
  </si>
  <si>
    <t>składnik zmienny stawki sieciowej                                                  + stawka jakościowa + stawka opłaty OZE [zł/kWh] + kogeneracyjna [zł/kWh]</t>
  </si>
  <si>
    <t>całodobowy</t>
  </si>
  <si>
    <t>stały stawki sieciowej [zł/kW/m-c]</t>
  </si>
  <si>
    <t>opłata przejściowa [zł/kW/m-c]</t>
  </si>
  <si>
    <t>opłata abonamentowa [zł/m-c]</t>
  </si>
  <si>
    <t>opłata mocowa [zł/kWh]</t>
  </si>
  <si>
    <t>Uwaga:</t>
  </si>
  <si>
    <t>** stawka podatku akcyzowego na poziomie 0,005 zł/kWh</t>
  </si>
  <si>
    <t>szczytowa</t>
  </si>
  <si>
    <t>pozaszczytowa</t>
  </si>
  <si>
    <t>szczyt przedpołudniowy</t>
  </si>
  <si>
    <t>szczyt popołudniowy</t>
  </si>
  <si>
    <t>Załącznik nr 2a do SWZ</t>
  </si>
  <si>
    <t>Wartość brutto</t>
  </si>
  <si>
    <t>zł</t>
  </si>
  <si>
    <t>Cena jednostkowa netto</t>
  </si>
  <si>
    <t>C12a</t>
  </si>
  <si>
    <t>C21</t>
  </si>
  <si>
    <t>Grupa Taryfowa</t>
  </si>
  <si>
    <t>C23</t>
  </si>
  <si>
    <t>pozostałe godziny doby</t>
  </si>
  <si>
    <t>B23</t>
  </si>
  <si>
    <t>Grupa Taryfowa C12a</t>
  </si>
  <si>
    <t>Składniki opłat sprzedażowych i dystrybucyjnych</t>
  </si>
  <si>
    <t>szczytowy</t>
  </si>
  <si>
    <t>składnik zmienny stawki sieciowej                                                  + stawka jakościowa + stawka opłaty OZE [zł/kWh]</t>
  </si>
  <si>
    <t>pozaszczytowy</t>
  </si>
  <si>
    <t>Grupa Taryfowa C21</t>
  </si>
  <si>
    <t>Wartość butto</t>
  </si>
  <si>
    <t>składnik stały stawki sieciowej [zł/kW/m-c]</t>
  </si>
  <si>
    <t>Grupa Taryfowa C23</t>
  </si>
  <si>
    <t>pozostałe godz. doby</t>
  </si>
  <si>
    <t>Grupa Taryfowa B23</t>
  </si>
  <si>
    <t>Łącznie</t>
  </si>
  <si>
    <t xml:space="preserve">Łącznie </t>
  </si>
  <si>
    <t>OPŁATY DYSTRYBUCYJNE ŁĄCZNIE</t>
  </si>
  <si>
    <t>SPRZEDAŻ ŁĄCZNIE</t>
  </si>
  <si>
    <t>OGÓŁEM WYKONANIE PRZEDMIOTU ZAMÓWIENIA (SPRZEDAŻ + DYSTRYBUCJA)</t>
  </si>
  <si>
    <t>zł/kWh,zł/kW</t>
  </si>
  <si>
    <t>kWh/kW/liczba PPE</t>
  </si>
  <si>
    <t>opłata mocowa [zł/mc]</t>
  </si>
  <si>
    <t>Przewidywana ilość energii 
w okresie 
od 1.01.2025 r. do 31.12.2025 r.</t>
  </si>
  <si>
    <t>Przewidywana ilość energii 
w okresie 
od 01.12.2024 r. do 31.12.2025 r.</t>
  </si>
  <si>
    <t>Załącznik nr 2a do SWZ  - Formularz cenowy</t>
  </si>
  <si>
    <t>ZP.271.5.2024</t>
  </si>
  <si>
    <t>Ilość punktów PPE</t>
  </si>
  <si>
    <r>
      <rPr>
        <b/>
        <sz val="14"/>
        <color rgb="FF000000"/>
        <rFont val="Arial"/>
        <family val="2"/>
        <charset val="238"/>
      </rPr>
      <t>W</t>
    </r>
    <r>
      <rPr>
        <b/>
        <sz val="10"/>
        <color rgb="FF000000"/>
        <rFont val="Arial"/>
        <family val="2"/>
        <charset val="238"/>
      </rPr>
      <t>by</t>
    </r>
    <r>
      <rPr>
        <sz val="10"/>
        <color rgb="FF000000"/>
        <rFont val="Arial"/>
        <family val="2"/>
        <charset val="238"/>
      </rPr>
      <t xml:space="preserve"> - współczynnik zmienności profilu </t>
    </r>
  </si>
  <si>
    <r>
      <rPr>
        <b/>
        <sz val="14"/>
        <color rgb="FF000000"/>
        <rFont val="Arial"/>
        <family val="2"/>
        <charset val="238"/>
      </rPr>
      <t>C</t>
    </r>
    <r>
      <rPr>
        <b/>
        <sz val="10"/>
        <color rgb="FF000000"/>
        <rFont val="Arial"/>
        <family val="2"/>
        <charset val="238"/>
      </rPr>
      <t>RDN</t>
    </r>
    <r>
      <rPr>
        <sz val="10"/>
        <color rgb="FF000000"/>
        <rFont val="Arial"/>
        <family val="2"/>
        <charset val="238"/>
      </rPr>
      <t xml:space="preserve"> Indeks Tge24 za miesiąc </t>
    </r>
    <r>
      <rPr>
        <sz val="10"/>
        <color rgb="FFFF0000"/>
        <rFont val="Arial"/>
        <family val="2"/>
        <charset val="238"/>
      </rPr>
      <t>sierpień 2024 r</t>
    </r>
    <r>
      <rPr>
        <b/>
        <sz val="10"/>
        <color rgb="FFFF0000"/>
        <rFont val="Arial"/>
        <family val="2"/>
        <charset val="238"/>
      </rPr>
      <t>.</t>
    </r>
  </si>
  <si>
    <r>
      <rPr>
        <b/>
        <sz val="14"/>
        <color rgb="FF000000"/>
        <rFont val="Arial"/>
        <family val="2"/>
        <charset val="238"/>
      </rPr>
      <t>K</t>
    </r>
    <r>
      <rPr>
        <sz val="10"/>
        <color rgb="FF000000"/>
        <rFont val="Arial"/>
        <family val="2"/>
        <charset val="238"/>
      </rPr>
      <t xml:space="preserve"> - marża, bilansowanie handlowem oraz inne opłaty i koszty sprzedawcy</t>
    </r>
  </si>
  <si>
    <t>zł/MWh</t>
  </si>
  <si>
    <t>zł/MWh**</t>
  </si>
  <si>
    <t>MWh</t>
  </si>
  <si>
    <r>
      <rPr>
        <b/>
        <sz val="14"/>
        <color rgb="FF000000"/>
        <rFont val="Arial"/>
        <family val="2"/>
        <charset val="238"/>
      </rPr>
      <t>PM</t>
    </r>
    <r>
      <rPr>
        <sz val="10"/>
        <color rgb="FF000000"/>
        <rFont val="Arial"/>
        <family val="2"/>
        <charset val="238"/>
      </rPr>
      <t xml:space="preserve"> - cena zakupu praw majątkowych do świadectw pochodzenia </t>
    </r>
  </si>
  <si>
    <r>
      <rPr>
        <b/>
        <sz val="14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- podatek akcyzowy, zgodnie z obowiązujacymi przepisami  </t>
    </r>
  </si>
  <si>
    <r>
      <rPr>
        <b/>
        <sz val="14"/>
        <color theme="1"/>
        <rFont val="Arial"/>
        <family val="2"/>
        <charset val="238"/>
      </rPr>
      <t>C</t>
    </r>
    <r>
      <rPr>
        <b/>
        <sz val="10"/>
        <color theme="1"/>
        <rFont val="Arial"/>
        <family val="2"/>
        <charset val="238"/>
      </rPr>
      <t xml:space="preserve">c </t>
    </r>
    <r>
      <rPr>
        <sz val="10"/>
        <color theme="1"/>
        <rFont val="Arial"/>
        <family val="2"/>
        <charset val="238"/>
      </rPr>
      <t xml:space="preserve"> - Cena jednostkowa netto sprzedaży energii elektrycznej</t>
    </r>
  </si>
  <si>
    <t>opłata handlowa [zł/m-c/PPE]</t>
  </si>
  <si>
    <r>
      <rPr>
        <b/>
        <sz val="14"/>
        <color rgb="FF000000"/>
        <rFont val="Arial"/>
        <family val="2"/>
        <charset val="238"/>
      </rPr>
      <t xml:space="preserve"> S</t>
    </r>
    <r>
      <rPr>
        <b/>
        <sz val="10"/>
        <color rgb="FF000000"/>
        <rFont val="Arial"/>
        <family val="2"/>
        <charset val="238"/>
      </rPr>
      <t>z</t>
    </r>
    <r>
      <rPr>
        <sz val="10"/>
        <color rgb="FF000000"/>
        <rFont val="Arial"/>
        <family val="2"/>
        <charset val="238"/>
      </rPr>
      <t>- szacowane zużycie energii w okresie
od 1.01.2025 r. do 31.12.2026 r.</t>
    </r>
  </si>
  <si>
    <r>
      <rPr>
        <b/>
        <sz val="14"/>
        <color theme="1"/>
        <rFont val="Arial"/>
        <family val="2"/>
        <charset val="238"/>
      </rPr>
      <t xml:space="preserve">RO </t>
    </r>
    <r>
      <rPr>
        <sz val="10"/>
        <color theme="1"/>
        <rFont val="Arial"/>
        <family val="2"/>
        <charset val="238"/>
      </rPr>
      <t xml:space="preserve">- roczna opłata handlowa </t>
    </r>
  </si>
  <si>
    <t>Dla okresu 13 m-cy (01.12.2024 - 31.12.2025)</t>
  </si>
  <si>
    <t>Dla okresu 12 m-cy (01.01.2025 - 31.12.2025)</t>
  </si>
  <si>
    <t>*na potrzeby wyboru najkorzystniejszej oferty Zamawiający przyjął  cenę netto dla średniej artymetycznej indesku TGe24 za miesiąc sierpień 2024</t>
  </si>
  <si>
    <t>Wykonawca wypełnia kolumnę 6, 7, 8, 11,</t>
  </si>
  <si>
    <t>Cena energii elektrycznej dla obiektów Zamawiającego</t>
  </si>
  <si>
    <r>
      <rPr>
        <b/>
        <sz val="10"/>
        <color rgb="FF000000"/>
        <rFont val="Arial"/>
        <family val="2"/>
        <charset val="238"/>
      </rPr>
      <t>Cena za energię elektryczną</t>
    </r>
    <r>
      <rPr>
        <sz val="10"/>
        <color rgb="FF000000"/>
        <rFont val="Arial"/>
        <family val="2"/>
        <charset val="238"/>
      </rPr>
      <t xml:space="preserve"> ((kol.4*kol.10)+kol.12)</t>
    </r>
  </si>
  <si>
    <t>Okres rozliczeniowy w miesiącach</t>
  </si>
  <si>
    <t>m-c</t>
  </si>
  <si>
    <t>1 m-c</t>
  </si>
  <si>
    <t>1m-c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</si>
</sst>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164" formatCode="0.0000"/>
    <numFmt numFmtId="165" formatCode="_-* #,##0.0000\ &quot;zł&quot;_-;\-* #,##0.0000\ &quot;zł&quot;_-;_-* &quot;-&quot;????\ &quot;zł&quot;_-;_-@_-"/>
    <numFmt numFmtId="166" formatCode="_-* #,##0.0000\ [$zł-415]_-;\-* #,##0.0000\ [$zł-415]_-;_-* &quot;-&quot;????\ [$zł-415]_-;_-@_-"/>
    <numFmt numFmtId="167" formatCode="#,##0.0000\ &quot;zł&quot;"/>
    <numFmt numFmtId="168" formatCode="0.000"/>
    <numFmt numFmtId="169" formatCode="#,##0.00\ &quot;zł&quot;"/>
    <numFmt numFmtId="170" formatCode="#,##0.00\ _z_ł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0">
    <xf numFmtId="0" fontId="0" fillId="0" borderId="0" xfId="0"/>
    <xf numFmtId="0" fontId="5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6" fillId="0" borderId="0" xfId="0" applyFont="1"/>
    <xf numFmtId="0" fontId="3" fillId="2" borderId="10" xfId="0" applyFont="1" applyFill="1" applyBorder="1" applyAlignment="1">
      <alignment horizontal="center" vertical="center" wrapText="1"/>
    </xf>
    <xf numFmtId="44" fontId="4" fillId="5" borderId="15" xfId="1" applyFont="1" applyFill="1" applyBorder="1" applyAlignment="1">
      <alignment vertical="center"/>
    </xf>
    <xf numFmtId="0" fontId="11" fillId="0" borderId="0" xfId="0" applyFont="1"/>
    <xf numFmtId="0" fontId="2" fillId="0" borderId="0" xfId="0" applyFont="1"/>
    <xf numFmtId="4" fontId="3" fillId="3" borderId="13" xfId="0" applyNumberFormat="1" applyFont="1" applyFill="1" applyBorder="1" applyAlignment="1">
      <alignment horizontal="right" vertical="center"/>
    </xf>
    <xf numFmtId="4" fontId="3" fillId="3" borderId="6" xfId="0" applyNumberFormat="1" applyFont="1" applyFill="1" applyBorder="1" applyAlignment="1">
      <alignment horizontal="right" vertical="center"/>
    </xf>
    <xf numFmtId="0" fontId="4" fillId="6" borderId="10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44" fontId="4" fillId="5" borderId="13" xfId="0" applyNumberFormat="1" applyFont="1" applyFill="1" applyBorder="1" applyAlignment="1">
      <alignment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165" fontId="4" fillId="3" borderId="6" xfId="1" applyNumberFormat="1" applyFont="1" applyFill="1" applyBorder="1" applyAlignment="1">
      <alignment horizontal="right" vertical="center"/>
    </xf>
    <xf numFmtId="44" fontId="4" fillId="3" borderId="13" xfId="1" applyFont="1" applyFill="1" applyBorder="1" applyAlignment="1" applyProtection="1">
      <alignment horizontal="right" vertical="center"/>
      <protection locked="0"/>
    </xf>
    <xf numFmtId="2" fontId="4" fillId="3" borderId="4" xfId="0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44" fontId="4" fillId="3" borderId="4" xfId="1" applyFont="1" applyFill="1" applyBorder="1" applyAlignment="1">
      <alignment horizontal="right" vertical="center"/>
    </xf>
    <xf numFmtId="0" fontId="4" fillId="3" borderId="13" xfId="0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4" fontId="2" fillId="5" borderId="15" xfId="0" applyNumberFormat="1" applyFont="1" applyFill="1" applyBorder="1"/>
    <xf numFmtId="0" fontId="4" fillId="6" borderId="7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/>
    </xf>
    <xf numFmtId="44" fontId="4" fillId="5" borderId="13" xfId="0" applyNumberFormat="1" applyFont="1" applyFill="1" applyBorder="1" applyAlignment="1">
      <alignment horizontal="center" vertical="center"/>
    </xf>
    <xf numFmtId="165" fontId="4" fillId="5" borderId="4" xfId="1" applyNumberFormat="1" applyFont="1" applyFill="1" applyBorder="1" applyAlignment="1">
      <alignment horizontal="right" vertical="center"/>
    </xf>
    <xf numFmtId="44" fontId="4" fillId="5" borderId="15" xfId="1" applyFont="1" applyFill="1" applyBorder="1" applyAlignment="1">
      <alignment horizontal="right" vertical="center"/>
    </xf>
    <xf numFmtId="44" fontId="4" fillId="5" borderId="10" xfId="1" applyFont="1" applyFill="1" applyBorder="1" applyAlignment="1">
      <alignment horizontal="right"/>
    </xf>
    <xf numFmtId="165" fontId="4" fillId="3" borderId="4" xfId="1" applyNumberFormat="1" applyFont="1" applyFill="1" applyBorder="1" applyAlignment="1">
      <alignment horizontal="right" vertical="center"/>
    </xf>
    <xf numFmtId="44" fontId="4" fillId="5" borderId="13" xfId="1" applyFont="1" applyFill="1" applyBorder="1" applyAlignment="1">
      <alignment horizontal="right"/>
    </xf>
    <xf numFmtId="44" fontId="2" fillId="5" borderId="6" xfId="1" applyFont="1" applyFill="1" applyBorder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left" vertical="center" indent="10"/>
    </xf>
    <xf numFmtId="0" fontId="4" fillId="6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right" vertical="center"/>
    </xf>
    <xf numFmtId="44" fontId="4" fillId="5" borderId="10" xfId="1" applyFont="1" applyFill="1" applyBorder="1" applyAlignment="1">
      <alignment horizontal="center" vertical="center"/>
    </xf>
    <xf numFmtId="165" fontId="4" fillId="3" borderId="13" xfId="1" applyNumberFormat="1" applyFont="1" applyFill="1" applyBorder="1" applyAlignment="1">
      <alignment horizontal="center" vertical="center"/>
    </xf>
    <xf numFmtId="44" fontId="4" fillId="5" borderId="10" xfId="1" applyFont="1" applyFill="1" applyBorder="1"/>
    <xf numFmtId="44" fontId="4" fillId="5" borderId="13" xfId="1" applyFont="1" applyFill="1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4" fontId="4" fillId="0" borderId="0" xfId="1" applyFont="1" applyBorder="1"/>
    <xf numFmtId="0" fontId="7" fillId="2" borderId="6" xfId="0" applyFont="1" applyFill="1" applyBorder="1" applyAlignment="1">
      <alignment horizontal="center" vertical="center"/>
    </xf>
    <xf numFmtId="166" fontId="4" fillId="5" borderId="4" xfId="0" applyNumberFormat="1" applyFont="1" applyFill="1" applyBorder="1" applyAlignment="1">
      <alignment horizontal="center" vertical="center"/>
    </xf>
    <xf numFmtId="44" fontId="4" fillId="5" borderId="16" xfId="1" applyFont="1" applyFill="1" applyBorder="1" applyAlignment="1">
      <alignment horizontal="center" vertical="center"/>
    </xf>
    <xf numFmtId="166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right" vertical="center"/>
    </xf>
    <xf numFmtId="0" fontId="4" fillId="5" borderId="1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4" fontId="13" fillId="5" borderId="13" xfId="1" applyFont="1" applyFill="1" applyBorder="1" applyAlignment="1">
      <alignment vertical="center"/>
    </xf>
    <xf numFmtId="44" fontId="13" fillId="5" borderId="15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166" fontId="4" fillId="5" borderId="13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44" fontId="13" fillId="5" borderId="13" xfId="0" applyNumberFormat="1" applyFont="1" applyFill="1" applyBorder="1" applyAlignment="1">
      <alignment horizontal="center" vertical="center"/>
    </xf>
    <xf numFmtId="44" fontId="13" fillId="8" borderId="13" xfId="1" applyFont="1" applyFill="1" applyBorder="1" applyAlignment="1">
      <alignment vertical="center"/>
    </xf>
    <xf numFmtId="44" fontId="13" fillId="8" borderId="13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44" fontId="2" fillId="5" borderId="0" xfId="0" applyNumberFormat="1" applyFont="1" applyFill="1"/>
    <xf numFmtId="165" fontId="13" fillId="5" borderId="16" xfId="1" applyNumberFormat="1" applyFont="1" applyFill="1" applyBorder="1" applyAlignment="1">
      <alignment horizontal="right" vertical="center"/>
    </xf>
    <xf numFmtId="0" fontId="18" fillId="8" borderId="15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right" vertical="center"/>
    </xf>
    <xf numFmtId="1" fontId="4" fillId="3" borderId="8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0" fillId="8" borderId="0" xfId="0" applyFill="1"/>
    <xf numFmtId="168" fontId="3" fillId="5" borderId="4" xfId="0" applyNumberFormat="1" applyFont="1" applyFill="1" applyBorder="1" applyAlignment="1">
      <alignment horizontal="right" vertical="center"/>
    </xf>
    <xf numFmtId="168" fontId="17" fillId="5" borderId="4" xfId="0" applyNumberFormat="1" applyFont="1" applyFill="1" applyBorder="1" applyAlignment="1">
      <alignment horizontal="right" vertical="center"/>
    </xf>
    <xf numFmtId="168" fontId="3" fillId="3" borderId="13" xfId="0" applyNumberFormat="1" applyFont="1" applyFill="1" applyBorder="1" applyAlignment="1">
      <alignment horizontal="right" vertical="center"/>
    </xf>
    <xf numFmtId="168" fontId="3" fillId="3" borderId="6" xfId="0" applyNumberFormat="1" applyFont="1" applyFill="1" applyBorder="1" applyAlignment="1">
      <alignment horizontal="right" vertical="center"/>
    </xf>
    <xf numFmtId="165" fontId="13" fillId="5" borderId="4" xfId="1" applyNumberFormat="1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8" fontId="3" fillId="4" borderId="22" xfId="1" applyNumberFormat="1" applyFont="1" applyFill="1" applyBorder="1" applyAlignment="1">
      <alignment vertical="center"/>
    </xf>
    <xf numFmtId="169" fontId="4" fillId="5" borderId="21" xfId="1" applyNumberFormat="1" applyFont="1" applyFill="1" applyBorder="1" applyAlignment="1">
      <alignment horizontal="center" vertical="center"/>
    </xf>
    <xf numFmtId="170" fontId="4" fillId="5" borderId="21" xfId="1" applyNumberFormat="1" applyFont="1" applyFill="1" applyBorder="1" applyAlignment="1">
      <alignment horizontal="center" vertical="center"/>
    </xf>
    <xf numFmtId="44" fontId="4" fillId="0" borderId="21" xfId="1" applyFont="1" applyBorder="1" applyAlignment="1">
      <alignment vertical="center"/>
    </xf>
    <xf numFmtId="44" fontId="4" fillId="5" borderId="0" xfId="1" applyFont="1" applyFill="1" applyBorder="1" applyAlignment="1">
      <alignment vertical="center"/>
    </xf>
    <xf numFmtId="44" fontId="4" fillId="0" borderId="23" xfId="1" applyFont="1" applyBorder="1" applyAlignment="1">
      <alignment horizontal="right" vertical="center"/>
    </xf>
    <xf numFmtId="0" fontId="0" fillId="5" borderId="27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7" fontId="4" fillId="0" borderId="7" xfId="1" applyNumberFormat="1" applyFont="1" applyFill="1" applyBorder="1" applyAlignment="1">
      <alignment horizontal="center" vertical="center"/>
    </xf>
    <xf numFmtId="167" fontId="4" fillId="0" borderId="6" xfId="1" applyNumberFormat="1" applyFont="1" applyFill="1" applyBorder="1" applyAlignment="1">
      <alignment horizontal="center" vertical="center"/>
    </xf>
    <xf numFmtId="165" fontId="13" fillId="5" borderId="1" xfId="1" applyNumberFormat="1" applyFont="1" applyFill="1" applyBorder="1" applyAlignment="1">
      <alignment horizontal="right" vertical="center"/>
    </xf>
    <xf numFmtId="165" fontId="13" fillId="5" borderId="2" xfId="1" applyNumberFormat="1" applyFont="1" applyFill="1" applyBorder="1" applyAlignment="1">
      <alignment horizontal="right" vertical="center"/>
    </xf>
    <xf numFmtId="165" fontId="13" fillId="5" borderId="8" xfId="1" applyNumberFormat="1" applyFont="1" applyFill="1" applyBorder="1" applyAlignment="1">
      <alignment horizontal="right" vertical="center"/>
    </xf>
    <xf numFmtId="165" fontId="13" fillId="5" borderId="15" xfId="1" applyNumberFormat="1" applyFont="1" applyFill="1" applyBorder="1" applyAlignment="1">
      <alignment horizontal="right" vertical="center"/>
    </xf>
    <xf numFmtId="165" fontId="13" fillId="5" borderId="17" xfId="1" applyNumberFormat="1" applyFont="1" applyFill="1" applyBorder="1" applyAlignment="1">
      <alignment horizontal="right" vertical="center"/>
    </xf>
    <xf numFmtId="165" fontId="13" fillId="5" borderId="19" xfId="1" applyNumberFormat="1" applyFont="1" applyFill="1" applyBorder="1" applyAlignment="1">
      <alignment horizontal="right" vertical="center"/>
    </xf>
    <xf numFmtId="165" fontId="13" fillId="5" borderId="16" xfId="1" applyNumberFormat="1" applyFont="1" applyFill="1" applyBorder="1" applyAlignment="1">
      <alignment horizontal="right" vertical="center"/>
    </xf>
    <xf numFmtId="0" fontId="18" fillId="8" borderId="1" xfId="0" applyFont="1" applyFill="1" applyBorder="1" applyAlignment="1">
      <alignment horizontal="right" vertical="center"/>
    </xf>
    <xf numFmtId="0" fontId="18" fillId="8" borderId="2" xfId="0" applyFont="1" applyFill="1" applyBorder="1" applyAlignment="1">
      <alignment horizontal="right" vertical="center"/>
    </xf>
    <xf numFmtId="0" fontId="18" fillId="8" borderId="15" xfId="0" applyFont="1" applyFill="1" applyBorder="1" applyAlignment="1">
      <alignment horizontal="right" vertical="center"/>
    </xf>
    <xf numFmtId="165" fontId="4" fillId="0" borderId="7" xfId="1" applyNumberFormat="1" applyFont="1" applyBorder="1" applyAlignment="1">
      <alignment horizontal="center" vertical="center"/>
    </xf>
    <xf numFmtId="165" fontId="4" fillId="0" borderId="6" xfId="1" applyNumberFormat="1" applyFont="1" applyBorder="1" applyAlignment="1">
      <alignment horizontal="center" vertical="center"/>
    </xf>
    <xf numFmtId="169" fontId="4" fillId="5" borderId="5" xfId="1" applyNumberFormat="1" applyFont="1" applyFill="1" applyBorder="1" applyAlignment="1">
      <alignment horizontal="center" vertical="center"/>
    </xf>
    <xf numFmtId="167" fontId="4" fillId="5" borderId="7" xfId="1" applyNumberFormat="1" applyFont="1" applyFill="1" applyBorder="1" applyAlignment="1">
      <alignment horizontal="center" vertical="center"/>
    </xf>
    <xf numFmtId="167" fontId="4" fillId="5" borderId="6" xfId="1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4" fillId="7" borderId="18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right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169" fontId="3" fillId="5" borderId="20" xfId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4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169" fontId="4" fillId="5" borderId="7" xfId="1" applyNumberFormat="1" applyFont="1" applyFill="1" applyBorder="1" applyAlignment="1">
      <alignment horizontal="center" vertical="center"/>
    </xf>
    <xf numFmtId="169" fontId="4" fillId="5" borderId="6" xfId="1" applyNumberFormat="1" applyFont="1" applyFill="1" applyBorder="1" applyAlignment="1">
      <alignment horizontal="center" vertical="center"/>
    </xf>
    <xf numFmtId="169" fontId="3" fillId="5" borderId="18" xfId="1" applyNumberFormat="1" applyFont="1" applyFill="1" applyBorder="1" applyAlignment="1">
      <alignment horizontal="center" vertical="center"/>
    </xf>
    <xf numFmtId="44" fontId="4" fillId="0" borderId="21" xfId="1" applyFont="1" applyBorder="1" applyAlignment="1">
      <alignment horizontal="center" vertical="center"/>
    </xf>
    <xf numFmtId="44" fontId="4" fillId="0" borderId="0" xfId="1" applyFont="1" applyBorder="1" applyAlignment="1">
      <alignment horizontal="right" vertical="center"/>
    </xf>
    <xf numFmtId="44" fontId="4" fillId="0" borderId="8" xfId="1" applyFont="1" applyBorder="1" applyAlignment="1">
      <alignment horizontal="right" vertical="center"/>
    </xf>
    <xf numFmtId="168" fontId="3" fillId="4" borderId="20" xfId="1" applyNumberFormat="1" applyFont="1" applyFill="1" applyBorder="1" applyAlignment="1">
      <alignment horizontal="center" vertical="center"/>
    </xf>
    <xf numFmtId="168" fontId="3" fillId="4" borderId="25" xfId="1" applyNumberFormat="1" applyFont="1" applyFill="1" applyBorder="1" applyAlignment="1">
      <alignment horizontal="center" vertical="center"/>
    </xf>
    <xf numFmtId="168" fontId="3" fillId="4" borderId="24" xfId="1" applyNumberFormat="1" applyFont="1" applyFill="1" applyBorder="1" applyAlignment="1">
      <alignment horizontal="center" vertical="center"/>
    </xf>
    <xf numFmtId="168" fontId="3" fillId="4" borderId="18" xfId="1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/>
    </xf>
    <xf numFmtId="44" fontId="4" fillId="5" borderId="7" xfId="0" applyNumberFormat="1" applyFont="1" applyFill="1" applyBorder="1" applyAlignment="1">
      <alignment horizontal="center" vertical="center"/>
    </xf>
    <xf numFmtId="44" fontId="4" fillId="5" borderId="6" xfId="0" applyNumberFormat="1" applyFont="1" applyFill="1" applyBorder="1" applyAlignment="1">
      <alignment horizontal="center" vertical="center"/>
    </xf>
    <xf numFmtId="164" fontId="3" fillId="4" borderId="7" xfId="1" applyNumberFormat="1" applyFont="1" applyFill="1" applyBorder="1" applyAlignment="1">
      <alignment horizontal="center" vertical="center"/>
    </xf>
    <xf numFmtId="164" fontId="3" fillId="4" borderId="6" xfId="1" applyNumberFormat="1" applyFont="1" applyFill="1" applyBorder="1" applyAlignment="1">
      <alignment horizontal="center" vertical="center"/>
    </xf>
    <xf numFmtId="44" fontId="4" fillId="5" borderId="5" xfId="1" applyFont="1" applyFill="1" applyBorder="1" applyAlignment="1">
      <alignment horizontal="center" vertical="center"/>
    </xf>
    <xf numFmtId="44" fontId="4" fillId="5" borderId="4" xfId="1" applyFont="1" applyFill="1" applyBorder="1" applyAlignment="1">
      <alignment horizontal="center" vertical="center"/>
    </xf>
    <xf numFmtId="44" fontId="4" fillId="5" borderId="23" xfId="1" applyFont="1" applyFill="1" applyBorder="1" applyAlignment="1">
      <alignment horizontal="right" vertical="center"/>
    </xf>
    <xf numFmtId="44" fontId="4" fillId="5" borderId="0" xfId="1" applyFont="1" applyFill="1" applyBorder="1" applyAlignment="1">
      <alignment horizontal="right" vertical="center"/>
    </xf>
    <xf numFmtId="44" fontId="4" fillId="5" borderId="8" xfId="1" applyFont="1" applyFill="1" applyBorder="1" applyAlignment="1">
      <alignment horizontal="right" vertical="center"/>
    </xf>
    <xf numFmtId="44" fontId="4" fillId="5" borderId="16" xfId="1" applyFont="1" applyFill="1" applyBorder="1" applyAlignment="1">
      <alignment horizontal="center" vertical="center"/>
    </xf>
    <xf numFmtId="44" fontId="4" fillId="5" borderId="10" xfId="0" applyNumberFormat="1" applyFont="1" applyFill="1" applyBorder="1" applyAlignment="1">
      <alignment horizontal="center" vertical="center"/>
    </xf>
    <xf numFmtId="169" fontId="4" fillId="5" borderId="21" xfId="1" applyNumberFormat="1" applyFont="1" applyFill="1" applyBorder="1" applyAlignment="1">
      <alignment horizontal="center" vertical="center"/>
    </xf>
    <xf numFmtId="170" fontId="4" fillId="5" borderId="21" xfId="1" applyNumberFormat="1" applyFont="1" applyFill="1" applyBorder="1" applyAlignment="1">
      <alignment horizontal="center" vertical="center"/>
    </xf>
    <xf numFmtId="170" fontId="4" fillId="5" borderId="7" xfId="1" applyNumberFormat="1" applyFont="1" applyFill="1" applyBorder="1" applyAlignment="1">
      <alignment horizontal="center" vertical="center"/>
    </xf>
    <xf numFmtId="170" fontId="4" fillId="5" borderId="6" xfId="1" applyNumberFormat="1" applyFont="1" applyFill="1" applyBorder="1" applyAlignment="1">
      <alignment horizontal="center" vertical="center"/>
    </xf>
    <xf numFmtId="44" fontId="4" fillId="0" borderId="7" xfId="1" applyFont="1" applyBorder="1" applyAlignment="1">
      <alignment horizontal="center" vertical="center"/>
    </xf>
    <xf numFmtId="44" fontId="4" fillId="0" borderId="6" xfId="1" applyFont="1" applyBorder="1" applyAlignment="1">
      <alignment horizontal="center" vertical="center"/>
    </xf>
    <xf numFmtId="44" fontId="4" fillId="0" borderId="23" xfId="1" applyFont="1" applyBorder="1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73</xdr:row>
      <xdr:rowOff>23812</xdr:rowOff>
    </xdr:from>
    <xdr:to>
      <xdr:col>6</xdr:col>
      <xdr:colOff>-1</xdr:colOff>
      <xdr:row>73</xdr:row>
      <xdr:rowOff>166687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6AD1589C-52F0-2BCE-4CB8-9492E5B5C1EC}"/>
            </a:ext>
          </a:extLst>
        </xdr:cNvPr>
        <xdr:cNvCxnSpPr/>
      </xdr:nvCxnSpPr>
      <xdr:spPr>
        <a:xfrm>
          <a:off x="4917281" y="23907750"/>
          <a:ext cx="1250156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73</xdr:row>
      <xdr:rowOff>23812</xdr:rowOff>
    </xdr:from>
    <xdr:to>
      <xdr:col>5</xdr:col>
      <xdr:colOff>1226344</xdr:colOff>
      <xdr:row>74</xdr:row>
      <xdr:rowOff>0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8865AEB2-8FEC-88D4-84B9-1D107E58A3EA}"/>
            </a:ext>
          </a:extLst>
        </xdr:cNvPr>
        <xdr:cNvCxnSpPr/>
      </xdr:nvCxnSpPr>
      <xdr:spPr>
        <a:xfrm flipV="1">
          <a:off x="4917281" y="23907750"/>
          <a:ext cx="1226344" cy="17859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4"/>
  <sheetViews>
    <sheetView tabSelected="1" view="pageBreakPreview" topLeftCell="B1" zoomScale="80" zoomScaleNormal="80" zoomScaleSheetLayoutView="80" workbookViewId="0">
      <selection activeCell="G12" sqref="G12:G14"/>
    </sheetView>
  </sheetViews>
  <sheetFormatPr defaultRowHeight="15" x14ac:dyDescent="0.25"/>
  <cols>
    <col min="1" max="1" width="19.140625" customWidth="1"/>
    <col min="2" max="2" width="11.140625" customWidth="1"/>
    <col min="3" max="3" width="9.85546875" customWidth="1"/>
    <col min="4" max="4" width="22.42578125" customWidth="1"/>
    <col min="5" max="5" width="15.140625" customWidth="1"/>
    <col min="6" max="6" width="18.7109375" customWidth="1"/>
    <col min="7" max="7" width="15" customWidth="1"/>
    <col min="8" max="8" width="20.28515625" customWidth="1"/>
    <col min="9" max="9" width="20.85546875" customWidth="1"/>
    <col min="10" max="10" width="18.140625" customWidth="1"/>
    <col min="11" max="12" width="17.42578125" customWidth="1"/>
    <col min="13" max="13" width="16.5703125" customWidth="1"/>
    <col min="14" max="14" width="19.85546875" customWidth="1"/>
    <col min="15" max="15" width="18.140625" customWidth="1"/>
    <col min="16" max="16" width="14" customWidth="1"/>
  </cols>
  <sheetData>
    <row r="1" spans="1:16" ht="15.75" x14ac:dyDescent="0.25">
      <c r="K1" s="187" t="s">
        <v>18</v>
      </c>
      <c r="L1" s="187"/>
      <c r="M1" s="187"/>
      <c r="N1" s="187"/>
    </row>
    <row r="2" spans="1:16" ht="25.9" customHeight="1" x14ac:dyDescent="0.35">
      <c r="B2" s="185" t="s">
        <v>49</v>
      </c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97" t="s">
        <v>50</v>
      </c>
    </row>
    <row r="3" spans="1:16" ht="25.9" customHeight="1" x14ac:dyDescent="0.25">
      <c r="B3" s="188" t="s">
        <v>68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6" ht="25.9" customHeight="1" x14ac:dyDescent="0.25"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6" ht="15.75" thickBot="1" x14ac:dyDescent="0.3">
      <c r="I5" s="14" t="s">
        <v>65</v>
      </c>
      <c r="J5" s="10"/>
    </row>
    <row r="6" spans="1:16" ht="93.75" customHeight="1" thickBot="1" x14ac:dyDescent="0.3">
      <c r="A6" s="171"/>
      <c r="B6" s="169" t="s">
        <v>24</v>
      </c>
      <c r="C6" s="169" t="s">
        <v>51</v>
      </c>
      <c r="D6" s="173" t="s">
        <v>0</v>
      </c>
      <c r="E6" s="11" t="s">
        <v>62</v>
      </c>
      <c r="F6" s="107" t="s">
        <v>53</v>
      </c>
      <c r="G6" s="108" t="s">
        <v>52</v>
      </c>
      <c r="H6" s="108" t="s">
        <v>54</v>
      </c>
      <c r="I6" s="108" t="s">
        <v>58</v>
      </c>
      <c r="J6" s="108" t="s">
        <v>59</v>
      </c>
      <c r="K6" s="109" t="s">
        <v>60</v>
      </c>
      <c r="L6" s="109" t="s">
        <v>61</v>
      </c>
      <c r="M6" s="109" t="s">
        <v>63</v>
      </c>
      <c r="N6" s="108" t="s">
        <v>69</v>
      </c>
      <c r="O6" s="110" t="s">
        <v>19</v>
      </c>
      <c r="P6" s="111" t="s">
        <v>70</v>
      </c>
    </row>
    <row r="7" spans="1:16" ht="15.75" thickBot="1" x14ac:dyDescent="0.3">
      <c r="A7" s="172"/>
      <c r="B7" s="170"/>
      <c r="C7" s="170"/>
      <c r="D7" s="174"/>
      <c r="E7" s="9" t="s">
        <v>57</v>
      </c>
      <c r="F7" s="108" t="s">
        <v>55</v>
      </c>
      <c r="G7" s="108"/>
      <c r="H7" s="108" t="s">
        <v>55</v>
      </c>
      <c r="I7" s="108" t="s">
        <v>55</v>
      </c>
      <c r="J7" s="108" t="s">
        <v>56</v>
      </c>
      <c r="K7" s="108" t="s">
        <v>55</v>
      </c>
      <c r="L7" s="108"/>
      <c r="M7" s="108"/>
      <c r="N7" s="108" t="s">
        <v>20</v>
      </c>
      <c r="O7" s="114" t="s">
        <v>20</v>
      </c>
      <c r="P7" s="108" t="s">
        <v>71</v>
      </c>
    </row>
    <row r="8" spans="1:16" ht="15.75" thickBot="1" x14ac:dyDescent="0.3">
      <c r="A8" s="1">
        <v>1</v>
      </c>
      <c r="B8" s="8">
        <v>2</v>
      </c>
      <c r="C8" s="104"/>
      <c r="D8" s="105">
        <v>3</v>
      </c>
      <c r="E8" s="105">
        <v>4</v>
      </c>
      <c r="F8" s="112">
        <v>5</v>
      </c>
      <c r="G8" s="112">
        <v>6</v>
      </c>
      <c r="H8" s="7">
        <v>7</v>
      </c>
      <c r="I8" s="7">
        <v>8</v>
      </c>
      <c r="J8" s="1">
        <v>9</v>
      </c>
      <c r="K8" s="7">
        <v>10</v>
      </c>
      <c r="L8" s="7">
        <v>11</v>
      </c>
      <c r="M8" s="7">
        <v>12</v>
      </c>
      <c r="N8" s="7">
        <v>13</v>
      </c>
      <c r="O8" s="113">
        <v>14</v>
      </c>
      <c r="P8" s="7">
        <v>15</v>
      </c>
    </row>
    <row r="9" spans="1:16" ht="30" customHeight="1" thickBot="1" x14ac:dyDescent="0.3">
      <c r="A9" s="158" t="s">
        <v>3</v>
      </c>
      <c r="B9" s="160" t="s">
        <v>22</v>
      </c>
      <c r="C9" s="162">
        <v>49</v>
      </c>
      <c r="D9" s="2" t="s">
        <v>14</v>
      </c>
      <c r="E9" s="98">
        <v>161.98599999999999</v>
      </c>
      <c r="F9" s="175">
        <v>423.11</v>
      </c>
      <c r="G9" s="195"/>
      <c r="H9" s="192"/>
      <c r="I9" s="219"/>
      <c r="J9" s="189">
        <v>5</v>
      </c>
      <c r="K9" s="208">
        <f>(G9*F9)+H9+I9+J9</f>
        <v>5</v>
      </c>
      <c r="L9" s="213"/>
      <c r="M9" s="214">
        <f>C9*L9*12</f>
        <v>0</v>
      </c>
      <c r="N9" s="211">
        <f>(E9+E10)*K9+M9</f>
        <v>3044.4049999999997</v>
      </c>
      <c r="O9" s="212">
        <f t="shared" ref="O9:O15" si="0">N9*1.23</f>
        <v>3744.6181499999998</v>
      </c>
      <c r="P9" s="124" t="s">
        <v>73</v>
      </c>
    </row>
    <row r="10" spans="1:16" ht="25.9" customHeight="1" thickBot="1" x14ac:dyDescent="0.3">
      <c r="A10" s="159"/>
      <c r="B10" s="161"/>
      <c r="C10" s="161"/>
      <c r="D10" s="2" t="s">
        <v>15</v>
      </c>
      <c r="E10" s="98">
        <v>446.89499999999998</v>
      </c>
      <c r="F10" s="175"/>
      <c r="G10" s="196"/>
      <c r="H10" s="192"/>
      <c r="I10" s="219"/>
      <c r="J10" s="189"/>
      <c r="K10" s="208"/>
      <c r="L10" s="213"/>
      <c r="M10" s="214"/>
      <c r="N10" s="207"/>
      <c r="O10" s="203"/>
      <c r="P10" s="125"/>
    </row>
    <row r="11" spans="1:16" ht="28.9" customHeight="1" thickBot="1" x14ac:dyDescent="0.3">
      <c r="A11" s="22" t="s">
        <v>3</v>
      </c>
      <c r="B11" s="21" t="s">
        <v>23</v>
      </c>
      <c r="C11" s="20">
        <v>1</v>
      </c>
      <c r="D11" s="2" t="s">
        <v>4</v>
      </c>
      <c r="E11" s="98">
        <v>268.09800000000001</v>
      </c>
      <c r="F11" s="175"/>
      <c r="G11" s="118"/>
      <c r="H11" s="121"/>
      <c r="I11" s="123"/>
      <c r="J11" s="189"/>
      <c r="K11" s="122">
        <f>(G11*F9)+H11+I11+J9</f>
        <v>5</v>
      </c>
      <c r="L11" s="119"/>
      <c r="M11" s="120">
        <f>C11*L11*12</f>
        <v>0</v>
      </c>
      <c r="N11" s="12">
        <f>E11*K11+M11</f>
        <v>1340.49</v>
      </c>
      <c r="O11" s="48">
        <f t="shared" si="0"/>
        <v>1648.8027</v>
      </c>
      <c r="P11" s="115" t="s">
        <v>72</v>
      </c>
    </row>
    <row r="12" spans="1:16" ht="28.9" customHeight="1" thickBot="1" x14ac:dyDescent="0.3">
      <c r="A12" s="158" t="s">
        <v>3</v>
      </c>
      <c r="B12" s="160" t="s">
        <v>25</v>
      </c>
      <c r="C12" s="160">
        <v>5</v>
      </c>
      <c r="D12" s="2" t="s">
        <v>16</v>
      </c>
      <c r="E12" s="99">
        <v>131.74199999999999</v>
      </c>
      <c r="F12" s="175"/>
      <c r="G12" s="197"/>
      <c r="H12" s="192"/>
      <c r="I12" s="219"/>
      <c r="J12" s="189"/>
      <c r="K12" s="208">
        <f>(G12*F9)+H12+I12+J9</f>
        <v>5</v>
      </c>
      <c r="L12" s="213"/>
      <c r="M12" s="214">
        <f>C12*L12*12</f>
        <v>0</v>
      </c>
      <c r="N12" s="211">
        <f>(E12+E13+E14)*K12+M12</f>
        <v>3864.7299999999996</v>
      </c>
      <c r="O12" s="212">
        <f t="shared" si="0"/>
        <v>4753.6178999999993</v>
      </c>
      <c r="P12" s="125" t="s">
        <v>72</v>
      </c>
    </row>
    <row r="13" spans="1:16" ht="28.9" customHeight="1" thickBot="1" x14ac:dyDescent="0.3">
      <c r="A13" s="176"/>
      <c r="B13" s="162"/>
      <c r="C13" s="162"/>
      <c r="D13" s="2" t="s">
        <v>17</v>
      </c>
      <c r="E13" s="99">
        <v>108.995</v>
      </c>
      <c r="F13" s="175"/>
      <c r="G13" s="195"/>
      <c r="H13" s="192"/>
      <c r="I13" s="219"/>
      <c r="J13" s="189"/>
      <c r="K13" s="208"/>
      <c r="L13" s="213"/>
      <c r="M13" s="214"/>
      <c r="N13" s="206"/>
      <c r="O13" s="202"/>
      <c r="P13" s="125"/>
    </row>
    <row r="14" spans="1:16" ht="28.9" customHeight="1" thickBot="1" x14ac:dyDescent="0.3">
      <c r="A14" s="159"/>
      <c r="B14" s="161"/>
      <c r="C14" s="161"/>
      <c r="D14" s="2" t="s">
        <v>26</v>
      </c>
      <c r="E14" s="99">
        <v>532.20899999999995</v>
      </c>
      <c r="F14" s="175"/>
      <c r="G14" s="196"/>
      <c r="H14" s="192"/>
      <c r="I14" s="219"/>
      <c r="J14" s="189"/>
      <c r="K14" s="208"/>
      <c r="L14" s="213"/>
      <c r="M14" s="214"/>
      <c r="N14" s="207"/>
      <c r="O14" s="203"/>
      <c r="P14" s="125"/>
    </row>
    <row r="15" spans="1:16" ht="28.9" customHeight="1" thickBot="1" x14ac:dyDescent="0.3">
      <c r="A15" s="158" t="s">
        <v>3</v>
      </c>
      <c r="B15" s="160" t="s">
        <v>27</v>
      </c>
      <c r="C15" s="160">
        <v>2</v>
      </c>
      <c r="D15" s="2" t="s">
        <v>16</v>
      </c>
      <c r="E15" s="100">
        <v>83.823999999999998</v>
      </c>
      <c r="F15" s="175"/>
      <c r="G15" s="197"/>
      <c r="H15" s="217"/>
      <c r="I15" s="193"/>
      <c r="J15" s="189"/>
      <c r="K15" s="209">
        <f>(G15*F9)+H15+I15+J9</f>
        <v>5</v>
      </c>
      <c r="L15" s="189"/>
      <c r="M15" s="215">
        <f>C15*L15*12</f>
        <v>0</v>
      </c>
      <c r="N15" s="211">
        <f>(E15+E16+E17)*K15+M15</f>
        <v>2247.5500000000002</v>
      </c>
      <c r="O15" s="212">
        <f t="shared" si="0"/>
        <v>2764.4865</v>
      </c>
      <c r="P15" s="125" t="s">
        <v>73</v>
      </c>
    </row>
    <row r="16" spans="1:16" ht="28.9" customHeight="1" thickBot="1" x14ac:dyDescent="0.3">
      <c r="A16" s="176"/>
      <c r="B16" s="162"/>
      <c r="C16" s="162"/>
      <c r="D16" s="2" t="s">
        <v>17</v>
      </c>
      <c r="E16" s="101">
        <v>61.052999999999997</v>
      </c>
      <c r="F16" s="175"/>
      <c r="G16" s="195"/>
      <c r="H16" s="217"/>
      <c r="I16" s="193"/>
      <c r="J16" s="189"/>
      <c r="K16" s="209"/>
      <c r="L16" s="189"/>
      <c r="M16" s="215"/>
      <c r="N16" s="206"/>
      <c r="O16" s="202"/>
      <c r="P16" s="125"/>
    </row>
    <row r="17" spans="1:16" ht="28.9" customHeight="1" thickBot="1" x14ac:dyDescent="0.3">
      <c r="A17" s="159"/>
      <c r="B17" s="161"/>
      <c r="C17" s="161"/>
      <c r="D17" s="2" t="s">
        <v>26</v>
      </c>
      <c r="E17" s="101">
        <v>304.63299999999998</v>
      </c>
      <c r="F17" s="191"/>
      <c r="G17" s="198"/>
      <c r="H17" s="218"/>
      <c r="I17" s="194"/>
      <c r="J17" s="190"/>
      <c r="K17" s="210"/>
      <c r="L17" s="190"/>
      <c r="M17" s="216"/>
      <c r="N17" s="207"/>
      <c r="O17" s="203"/>
      <c r="P17" s="126"/>
    </row>
    <row r="18" spans="1:16" ht="28.9" customHeight="1" thickBot="1" x14ac:dyDescent="0.3">
      <c r="A18" s="143" t="s">
        <v>42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6"/>
      <c r="N18" s="79">
        <f>SUM(N9:N17)</f>
        <v>10497.174999999999</v>
      </c>
      <c r="O18" s="80">
        <f>SUM(O8:O17)</f>
        <v>12925.525249999999</v>
      </c>
    </row>
    <row r="19" spans="1:16" ht="28.9" customHeight="1" thickBot="1" x14ac:dyDescent="0.3">
      <c r="A19" s="143" t="s">
        <v>41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6"/>
      <c r="N19" s="79">
        <f>H64+H75+H89+H103</f>
        <v>872372.86511999997</v>
      </c>
      <c r="O19" s="84">
        <f>I64+I75+I89+I103</f>
        <v>1073018.0140976</v>
      </c>
    </row>
    <row r="20" spans="1:16" ht="28.9" customHeight="1" thickBot="1" x14ac:dyDescent="0.3">
      <c r="A20" s="150" t="s">
        <v>43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2"/>
      <c r="N20" s="85">
        <f>N18+N19</f>
        <v>882870.04012000002</v>
      </c>
      <c r="O20" s="86">
        <f>O18+O19</f>
        <v>1085943.5393476</v>
      </c>
    </row>
    <row r="21" spans="1:16" x14ac:dyDescent="0.25">
      <c r="A21" s="13" t="s">
        <v>12</v>
      </c>
      <c r="B21" s="14"/>
      <c r="C21" s="14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6" x14ac:dyDescent="0.25">
      <c r="A22" s="13" t="s">
        <v>67</v>
      </c>
      <c r="B22" s="13"/>
      <c r="C22" s="13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6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6" x14ac:dyDescent="0.25">
      <c r="A24" s="10" t="s">
        <v>66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6" x14ac:dyDescent="0.25">
      <c r="A25" s="10" t="s">
        <v>13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6" ht="28.5" customHeight="1" thickBot="1" x14ac:dyDescent="0.3">
      <c r="A26" s="10"/>
      <c r="B26" s="10"/>
      <c r="C26" s="10"/>
      <c r="D26" s="10"/>
      <c r="E26" s="10"/>
      <c r="F26" s="10"/>
      <c r="G26" s="10"/>
      <c r="H26" s="14" t="s">
        <v>64</v>
      </c>
      <c r="I26" s="10"/>
      <c r="J26" s="10"/>
      <c r="K26" s="10"/>
      <c r="L26" s="10"/>
      <c r="M26" s="10"/>
      <c r="N26" s="10"/>
    </row>
    <row r="27" spans="1:16" ht="92.25" customHeight="1" x14ac:dyDescent="0.25">
      <c r="A27" s="171"/>
      <c r="B27" s="169" t="s">
        <v>24</v>
      </c>
      <c r="C27" s="169" t="s">
        <v>51</v>
      </c>
      <c r="D27" s="173" t="s">
        <v>0</v>
      </c>
      <c r="E27" s="11" t="s">
        <v>62</v>
      </c>
      <c r="F27" s="93" t="s">
        <v>53</v>
      </c>
      <c r="G27" s="11" t="s">
        <v>52</v>
      </c>
      <c r="H27" s="11" t="s">
        <v>54</v>
      </c>
      <c r="I27" s="11" t="s">
        <v>58</v>
      </c>
      <c r="J27" s="11" t="s">
        <v>59</v>
      </c>
      <c r="K27" s="17" t="s">
        <v>60</v>
      </c>
      <c r="L27" s="17" t="s">
        <v>61</v>
      </c>
      <c r="M27" s="17" t="s">
        <v>63</v>
      </c>
      <c r="N27" s="11" t="s">
        <v>2</v>
      </c>
      <c r="O27" s="11" t="s">
        <v>19</v>
      </c>
      <c r="P27" s="17" t="s">
        <v>70</v>
      </c>
    </row>
    <row r="28" spans="1:16" ht="28.5" customHeight="1" thickBot="1" x14ac:dyDescent="0.3">
      <c r="A28" s="172"/>
      <c r="B28" s="170"/>
      <c r="C28" s="170"/>
      <c r="D28" s="174"/>
      <c r="E28" s="9" t="s">
        <v>57</v>
      </c>
      <c r="F28" s="106" t="s">
        <v>55</v>
      </c>
      <c r="G28" s="106"/>
      <c r="H28" s="106" t="s">
        <v>55</v>
      </c>
      <c r="I28" s="106" t="s">
        <v>55</v>
      </c>
      <c r="J28" s="106" t="s">
        <v>56</v>
      </c>
      <c r="K28" s="106" t="s">
        <v>55</v>
      </c>
      <c r="L28" s="106"/>
      <c r="M28" s="106"/>
      <c r="N28" s="106" t="s">
        <v>20</v>
      </c>
      <c r="O28" s="18" t="s">
        <v>20</v>
      </c>
      <c r="P28" s="9" t="s">
        <v>71</v>
      </c>
    </row>
    <row r="29" spans="1:16" ht="28.5" customHeight="1" thickBot="1" x14ac:dyDescent="0.3">
      <c r="A29" s="1">
        <v>1</v>
      </c>
      <c r="B29" s="8">
        <v>2</v>
      </c>
      <c r="C29" s="8"/>
      <c r="D29" s="103">
        <v>3</v>
      </c>
      <c r="E29" s="103">
        <v>4</v>
      </c>
      <c r="F29" s="8">
        <v>5</v>
      </c>
      <c r="G29" s="8">
        <v>6</v>
      </c>
      <c r="H29" s="8">
        <v>7</v>
      </c>
      <c r="I29" s="8">
        <v>8</v>
      </c>
      <c r="J29" s="103">
        <v>9</v>
      </c>
      <c r="K29" s="103">
        <v>10</v>
      </c>
      <c r="L29" s="103">
        <v>11</v>
      </c>
      <c r="M29" s="103">
        <v>12</v>
      </c>
      <c r="N29" s="103">
        <v>13</v>
      </c>
      <c r="O29" s="116">
        <v>14</v>
      </c>
      <c r="P29" s="117">
        <v>15</v>
      </c>
    </row>
    <row r="30" spans="1:16" ht="28.5" customHeight="1" thickBot="1" x14ac:dyDescent="0.3">
      <c r="A30" s="158" t="s">
        <v>3</v>
      </c>
      <c r="B30" s="160" t="s">
        <v>22</v>
      </c>
      <c r="C30" s="162">
        <v>1</v>
      </c>
      <c r="D30" s="2" t="s">
        <v>14</v>
      </c>
      <c r="E30" s="98">
        <v>0.90500000000000003</v>
      </c>
      <c r="F30" s="175">
        <v>423.11</v>
      </c>
      <c r="G30" s="204"/>
      <c r="H30" s="153"/>
      <c r="I30" s="153"/>
      <c r="J30" s="155">
        <v>5</v>
      </c>
      <c r="K30" s="156">
        <f>(F30*G30)+H30+I30+J30</f>
        <v>5</v>
      </c>
      <c r="L30" s="141"/>
      <c r="M30" s="141">
        <f>C30*L30*13</f>
        <v>0</v>
      </c>
      <c r="N30" s="206">
        <f>(E30+E31)*K30+M30</f>
        <v>15.08</v>
      </c>
      <c r="O30" s="202">
        <f t="shared" ref="O30" si="1">N30*1.23</f>
        <v>18.548400000000001</v>
      </c>
      <c r="P30" s="127" t="s">
        <v>72</v>
      </c>
    </row>
    <row r="31" spans="1:16" ht="28.5" customHeight="1" thickBot="1" x14ac:dyDescent="0.3">
      <c r="A31" s="159"/>
      <c r="B31" s="161"/>
      <c r="C31" s="161"/>
      <c r="D31" s="2" t="s">
        <v>15</v>
      </c>
      <c r="E31" s="98">
        <v>2.1110000000000002</v>
      </c>
      <c r="F31" s="175"/>
      <c r="G31" s="205"/>
      <c r="H31" s="154"/>
      <c r="I31" s="154"/>
      <c r="J31" s="155"/>
      <c r="K31" s="157"/>
      <c r="L31" s="142"/>
      <c r="M31" s="142"/>
      <c r="N31" s="207"/>
      <c r="O31" s="203"/>
      <c r="P31" s="128"/>
    </row>
    <row r="32" spans="1:16" ht="28.5" customHeight="1" thickBot="1" x14ac:dyDescent="0.3">
      <c r="A32" s="143" t="s">
        <v>42</v>
      </c>
      <c r="B32" s="144"/>
      <c r="C32" s="144"/>
      <c r="D32" s="144"/>
      <c r="E32" s="144"/>
      <c r="F32" s="144"/>
      <c r="G32" s="145"/>
      <c r="H32" s="145"/>
      <c r="I32" s="145"/>
      <c r="J32" s="144"/>
      <c r="K32" s="146"/>
      <c r="L32" s="102"/>
      <c r="M32" s="102"/>
      <c r="N32" s="79">
        <f>SUM(N30:N31)</f>
        <v>15.08</v>
      </c>
      <c r="O32" s="80">
        <f>O30</f>
        <v>18.548400000000001</v>
      </c>
    </row>
    <row r="33" spans="1:15" ht="28.5" customHeight="1" thickBot="1" x14ac:dyDescent="0.3">
      <c r="A33" s="147" t="s">
        <v>41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9"/>
      <c r="L33" s="90"/>
      <c r="M33" s="90"/>
      <c r="N33" s="79">
        <f>H51</f>
        <v>5001.7635800000007</v>
      </c>
      <c r="O33" s="84">
        <f>I51</f>
        <v>6152.1692034000007</v>
      </c>
    </row>
    <row r="34" spans="1:15" ht="28.5" customHeight="1" thickBot="1" x14ac:dyDescent="0.3">
      <c r="A34" s="150" t="s">
        <v>43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2"/>
      <c r="L34" s="91"/>
      <c r="M34" s="91"/>
      <c r="N34" s="85">
        <f>N32+N33</f>
        <v>5016.8435800000007</v>
      </c>
      <c r="O34" s="86">
        <f>O32+O33</f>
        <v>6170.7176034000004</v>
      </c>
    </row>
    <row r="35" spans="1:15" ht="28.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5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5" ht="16.5" thickBot="1" x14ac:dyDescent="0.3">
      <c r="A41" s="163" t="s">
        <v>28</v>
      </c>
      <c r="B41" s="164"/>
      <c r="C41" s="164"/>
      <c r="D41" s="164"/>
      <c r="E41" s="164"/>
      <c r="F41" s="164"/>
      <c r="G41" s="164"/>
      <c r="H41" s="164"/>
      <c r="I41" s="165"/>
      <c r="J41" s="10"/>
      <c r="K41" s="10"/>
      <c r="L41" s="10"/>
      <c r="M41" s="10"/>
      <c r="N41" s="10"/>
    </row>
    <row r="42" spans="1:15" ht="63.75" x14ac:dyDescent="0.25">
      <c r="A42" s="181"/>
      <c r="B42" s="129" t="s">
        <v>29</v>
      </c>
      <c r="C42" s="130"/>
      <c r="D42" s="183" t="s">
        <v>0</v>
      </c>
      <c r="E42" s="11" t="s">
        <v>48</v>
      </c>
      <c r="F42" s="166" t="s">
        <v>1</v>
      </c>
      <c r="G42" s="17" t="s">
        <v>21</v>
      </c>
      <c r="H42" s="24" t="s">
        <v>2</v>
      </c>
      <c r="I42" s="11" t="s">
        <v>19</v>
      </c>
      <c r="J42" s="10"/>
      <c r="K42" s="10"/>
      <c r="L42" s="10"/>
      <c r="M42" s="10"/>
      <c r="N42" s="10"/>
    </row>
    <row r="43" spans="1:15" ht="26.25" thickBot="1" x14ac:dyDescent="0.3">
      <c r="A43" s="182"/>
      <c r="B43" s="131"/>
      <c r="C43" s="132"/>
      <c r="D43" s="184"/>
      <c r="E43" s="26" t="s">
        <v>45</v>
      </c>
      <c r="F43" s="167"/>
      <c r="G43" s="9" t="s">
        <v>44</v>
      </c>
      <c r="H43" s="26" t="s">
        <v>20</v>
      </c>
      <c r="I43" s="27" t="s">
        <v>20</v>
      </c>
      <c r="J43" s="10"/>
      <c r="K43" s="10"/>
      <c r="L43" s="10"/>
      <c r="M43" s="10"/>
      <c r="N43" s="10"/>
    </row>
    <row r="44" spans="1:15" ht="15.75" thickBot="1" x14ac:dyDescent="0.3">
      <c r="A44" s="28">
        <v>1</v>
      </c>
      <c r="B44" s="137">
        <v>2</v>
      </c>
      <c r="C44" s="138"/>
      <c r="D44" s="77">
        <v>3</v>
      </c>
      <c r="E44" s="29">
        <v>4</v>
      </c>
      <c r="F44" s="29">
        <v>5</v>
      </c>
      <c r="G44" s="30">
        <v>6</v>
      </c>
      <c r="H44" s="29">
        <v>7</v>
      </c>
      <c r="I44" s="30">
        <v>8</v>
      </c>
      <c r="J44" s="10"/>
      <c r="K44" s="10"/>
      <c r="L44" s="10"/>
      <c r="M44" s="10"/>
      <c r="N44" s="10"/>
    </row>
    <row r="45" spans="1:15" ht="116.25" customHeight="1" thickBot="1" x14ac:dyDescent="0.3">
      <c r="A45" s="158" t="s">
        <v>5</v>
      </c>
      <c r="B45" s="139" t="s">
        <v>6</v>
      </c>
      <c r="C45" s="140"/>
      <c r="D45" s="33" t="s">
        <v>30</v>
      </c>
      <c r="E45" s="15">
        <f>905</f>
        <v>905</v>
      </c>
      <c r="F45" s="78"/>
      <c r="G45" s="35">
        <f>0.477+0.0314+0.0618</f>
        <v>0.57019999999999993</v>
      </c>
      <c r="H45" s="36">
        <f>E45*G45</f>
        <v>516.03099999999995</v>
      </c>
      <c r="I45" s="19">
        <f t="shared" ref="I45:I50" si="2">H45*1.23</f>
        <v>634.71812999999997</v>
      </c>
      <c r="J45" s="10"/>
      <c r="K45" s="10"/>
      <c r="L45" s="10"/>
      <c r="M45" s="10"/>
      <c r="N45" s="10"/>
    </row>
    <row r="46" spans="1:15" ht="89.25" customHeight="1" thickBot="1" x14ac:dyDescent="0.3">
      <c r="A46" s="176"/>
      <c r="B46" s="135" t="s">
        <v>31</v>
      </c>
      <c r="C46" s="136"/>
      <c r="D46" s="33" t="s">
        <v>32</v>
      </c>
      <c r="E46" s="15">
        <f>2111</f>
        <v>2111</v>
      </c>
      <c r="F46" s="34"/>
      <c r="G46" s="35">
        <f>0.1392+0.0314+0.00618</f>
        <v>0.17677999999999996</v>
      </c>
      <c r="H46" s="36">
        <f>E46*G46</f>
        <v>373.18257999999992</v>
      </c>
      <c r="I46" s="19">
        <f t="shared" si="2"/>
        <v>459.0145733999999</v>
      </c>
      <c r="J46" s="10"/>
      <c r="K46" s="10"/>
      <c r="L46" s="10"/>
      <c r="M46" s="10"/>
      <c r="N46" s="10"/>
    </row>
    <row r="47" spans="1:15" ht="53.25" customHeight="1" thickBot="1" x14ac:dyDescent="0.3">
      <c r="A47" s="176"/>
      <c r="B47" s="3" t="s">
        <v>8</v>
      </c>
      <c r="C47" s="3"/>
      <c r="D47" s="2"/>
      <c r="E47" s="37">
        <v>40</v>
      </c>
      <c r="F47" s="38">
        <v>13</v>
      </c>
      <c r="G47" s="35">
        <v>7.48</v>
      </c>
      <c r="H47" s="39">
        <f>E47*F47*G47</f>
        <v>3889.6000000000004</v>
      </c>
      <c r="I47" s="19">
        <f t="shared" si="2"/>
        <v>4784.2080000000005</v>
      </c>
      <c r="J47" s="10"/>
      <c r="K47" s="10"/>
      <c r="L47" s="10"/>
      <c r="M47" s="10"/>
      <c r="N47" s="10"/>
    </row>
    <row r="48" spans="1:15" ht="15.75" thickBot="1" x14ac:dyDescent="0.3">
      <c r="A48" s="176"/>
      <c r="B48" s="3" t="s">
        <v>9</v>
      </c>
      <c r="C48" s="3"/>
      <c r="D48" s="2"/>
      <c r="E48" s="37">
        <v>40</v>
      </c>
      <c r="F48" s="38">
        <v>13</v>
      </c>
      <c r="G48" s="35">
        <v>0.08</v>
      </c>
      <c r="H48" s="39">
        <f>E48*F48*G48</f>
        <v>41.6</v>
      </c>
      <c r="I48" s="19">
        <f t="shared" si="2"/>
        <v>51.167999999999999</v>
      </c>
      <c r="J48" s="10"/>
      <c r="K48" s="10"/>
      <c r="L48" s="10"/>
      <c r="M48" s="10"/>
      <c r="N48" s="10"/>
    </row>
    <row r="49" spans="1:14" ht="15.75" thickBot="1" x14ac:dyDescent="0.3">
      <c r="A49" s="176"/>
      <c r="B49" s="4" t="s">
        <v>10</v>
      </c>
      <c r="C49" s="4"/>
      <c r="D49" s="5"/>
      <c r="E49" s="37">
        <v>1</v>
      </c>
      <c r="F49" s="40">
        <v>13</v>
      </c>
      <c r="G49" s="35">
        <v>0.7</v>
      </c>
      <c r="H49" s="39">
        <f>E49*F49*G49</f>
        <v>9.1</v>
      </c>
      <c r="I49" s="19">
        <f t="shared" si="2"/>
        <v>11.193</v>
      </c>
      <c r="J49" s="10"/>
      <c r="K49" s="10"/>
      <c r="L49" s="10"/>
      <c r="M49" s="10"/>
      <c r="N49" s="10"/>
    </row>
    <row r="50" spans="1:14" ht="15.75" thickBot="1" x14ac:dyDescent="0.3">
      <c r="A50" s="177"/>
      <c r="B50" s="4" t="s">
        <v>46</v>
      </c>
      <c r="C50" s="4"/>
      <c r="D50" s="5"/>
      <c r="E50" s="41">
        <v>1</v>
      </c>
      <c r="F50" s="40">
        <v>13</v>
      </c>
      <c r="G50" s="35">
        <v>13.25</v>
      </c>
      <c r="H50" s="39">
        <f>E50*F50*G50</f>
        <v>172.25</v>
      </c>
      <c r="I50" s="19">
        <f t="shared" si="2"/>
        <v>211.86750000000001</v>
      </c>
      <c r="J50" s="10"/>
      <c r="K50" s="10"/>
      <c r="L50" s="10"/>
      <c r="M50" s="10"/>
      <c r="N50" s="10"/>
    </row>
    <row r="51" spans="1:14" ht="15.75" thickBot="1" x14ac:dyDescent="0.3">
      <c r="A51" s="42"/>
      <c r="B51" s="178" t="s">
        <v>40</v>
      </c>
      <c r="C51" s="179"/>
      <c r="D51" s="179"/>
      <c r="E51" s="179"/>
      <c r="F51" s="179"/>
      <c r="G51" s="180"/>
      <c r="H51" s="43">
        <f>SUM(H45:H50)</f>
        <v>5001.7635800000007</v>
      </c>
      <c r="I51" s="43">
        <f>SUM(I45:I50)</f>
        <v>6152.1692034000007</v>
      </c>
      <c r="J51" s="10"/>
      <c r="K51" s="10"/>
      <c r="L51" s="10"/>
      <c r="M51" s="10"/>
      <c r="N51" s="10"/>
    </row>
    <row r="52" spans="1:14" x14ac:dyDescent="0.25">
      <c r="A52" s="10"/>
      <c r="B52" s="168"/>
      <c r="C52" s="168"/>
      <c r="D52" s="168"/>
      <c r="E52" s="168"/>
      <c r="F52" s="168"/>
      <c r="G52" s="168"/>
      <c r="H52" s="89"/>
      <c r="I52" s="89"/>
      <c r="J52" s="10"/>
      <c r="K52" s="10"/>
      <c r="L52" s="10"/>
      <c r="M52" s="10"/>
      <c r="N52" s="10"/>
    </row>
    <row r="53" spans="1:14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6.5" thickBot="1" x14ac:dyDescent="0.3">
      <c r="A54" s="163" t="s">
        <v>28</v>
      </c>
      <c r="B54" s="164"/>
      <c r="C54" s="164"/>
      <c r="D54" s="164"/>
      <c r="E54" s="164"/>
      <c r="F54" s="164"/>
      <c r="G54" s="164"/>
      <c r="H54" s="164"/>
      <c r="I54" s="165"/>
      <c r="J54" s="10"/>
      <c r="K54" s="10"/>
      <c r="L54" s="10"/>
      <c r="M54" s="10"/>
      <c r="N54" s="10"/>
    </row>
    <row r="55" spans="1:14" ht="63.75" x14ac:dyDescent="0.25">
      <c r="A55" s="181"/>
      <c r="B55" s="129" t="s">
        <v>29</v>
      </c>
      <c r="C55" s="130"/>
      <c r="D55" s="183" t="s">
        <v>0</v>
      </c>
      <c r="E55" s="11" t="s">
        <v>47</v>
      </c>
      <c r="F55" s="166" t="s">
        <v>1</v>
      </c>
      <c r="G55" s="17" t="s">
        <v>21</v>
      </c>
      <c r="H55" s="24" t="s">
        <v>2</v>
      </c>
      <c r="I55" s="11" t="s">
        <v>19</v>
      </c>
      <c r="J55" s="10"/>
      <c r="K55" s="10"/>
      <c r="L55" s="10"/>
      <c r="M55" s="10"/>
      <c r="N55" s="10"/>
    </row>
    <row r="56" spans="1:14" ht="26.25" thickBot="1" x14ac:dyDescent="0.3">
      <c r="A56" s="182"/>
      <c r="B56" s="131"/>
      <c r="C56" s="132"/>
      <c r="D56" s="184"/>
      <c r="E56" s="26" t="s">
        <v>45</v>
      </c>
      <c r="F56" s="167"/>
      <c r="G56" s="9" t="s">
        <v>44</v>
      </c>
      <c r="H56" s="26" t="s">
        <v>20</v>
      </c>
      <c r="I56" s="27" t="s">
        <v>20</v>
      </c>
      <c r="J56" s="10"/>
      <c r="K56" s="10"/>
      <c r="L56" s="10"/>
      <c r="M56" s="10"/>
      <c r="N56" s="10"/>
    </row>
    <row r="57" spans="1:14" ht="15.75" thickBot="1" x14ac:dyDescent="0.3">
      <c r="A57" s="28">
        <v>1</v>
      </c>
      <c r="B57" s="137">
        <v>2</v>
      </c>
      <c r="C57" s="138"/>
      <c r="D57" s="77">
        <v>3</v>
      </c>
      <c r="E57" s="29">
        <v>4</v>
      </c>
      <c r="F57" s="29">
        <v>5</v>
      </c>
      <c r="G57" s="30">
        <v>6</v>
      </c>
      <c r="H57" s="29">
        <v>7</v>
      </c>
      <c r="I57" s="30">
        <v>8</v>
      </c>
      <c r="J57" s="10"/>
      <c r="K57" s="10"/>
      <c r="L57" s="10"/>
      <c r="M57" s="10"/>
      <c r="N57" s="10"/>
    </row>
    <row r="58" spans="1:14" ht="117" customHeight="1" thickBot="1" x14ac:dyDescent="0.3">
      <c r="A58" s="158" t="s">
        <v>5</v>
      </c>
      <c r="B58" s="139" t="s">
        <v>6</v>
      </c>
      <c r="C58" s="140"/>
      <c r="D58" s="33" t="s">
        <v>30</v>
      </c>
      <c r="E58" s="15">
        <f>161986</f>
        <v>161986</v>
      </c>
      <c r="F58" s="78"/>
      <c r="G58" s="35">
        <f>0.477+0.0314+0.0618</f>
        <v>0.57019999999999993</v>
      </c>
      <c r="H58" s="36">
        <f>E58*G58</f>
        <v>92364.417199999982</v>
      </c>
      <c r="I58" s="19">
        <f t="shared" ref="I58:I63" si="3">H58*1.23</f>
        <v>113608.23315599997</v>
      </c>
      <c r="J58" s="10"/>
      <c r="K58" s="10"/>
      <c r="L58" s="10"/>
      <c r="M58" s="10"/>
      <c r="N58" s="10"/>
    </row>
    <row r="59" spans="1:14" ht="97.15" customHeight="1" thickBot="1" x14ac:dyDescent="0.3">
      <c r="A59" s="176"/>
      <c r="B59" s="135" t="s">
        <v>31</v>
      </c>
      <c r="C59" s="136"/>
      <c r="D59" s="33" t="s">
        <v>32</v>
      </c>
      <c r="E59" s="15">
        <f>446895</f>
        <v>446895</v>
      </c>
      <c r="F59" s="34"/>
      <c r="G59" s="35">
        <f>0.1392+0.0314+0.00618</f>
        <v>0.17677999999999996</v>
      </c>
      <c r="H59" s="36">
        <f>E59*G59</f>
        <v>79002.098099999988</v>
      </c>
      <c r="I59" s="19">
        <f t="shared" si="3"/>
        <v>97172.580662999986</v>
      </c>
      <c r="J59" s="10"/>
      <c r="K59" s="10"/>
      <c r="L59" s="10"/>
      <c r="M59" s="10"/>
      <c r="N59" s="10"/>
    </row>
    <row r="60" spans="1:14" ht="15.75" thickBot="1" x14ac:dyDescent="0.3">
      <c r="A60" s="176"/>
      <c r="B60" s="3" t="s">
        <v>8</v>
      </c>
      <c r="C60" s="3"/>
      <c r="D60" s="2"/>
      <c r="E60" s="37">
        <v>569.1</v>
      </c>
      <c r="F60" s="38">
        <v>12</v>
      </c>
      <c r="G60" s="35">
        <v>7.48</v>
      </c>
      <c r="H60" s="39">
        <f>E60*F60*G60</f>
        <v>51082.416000000012</v>
      </c>
      <c r="I60" s="19">
        <f t="shared" si="3"/>
        <v>62831.371680000011</v>
      </c>
      <c r="J60" s="10"/>
      <c r="K60" s="10"/>
      <c r="L60" s="10"/>
      <c r="M60" s="10"/>
      <c r="N60" s="10"/>
    </row>
    <row r="61" spans="1:14" ht="15.75" thickBot="1" x14ac:dyDescent="0.3">
      <c r="A61" s="176"/>
      <c r="B61" s="3" t="s">
        <v>9</v>
      </c>
      <c r="C61" s="3"/>
      <c r="D61" s="2"/>
      <c r="E61" s="37">
        <v>569.1</v>
      </c>
      <c r="F61" s="38">
        <v>12</v>
      </c>
      <c r="G61" s="35">
        <v>0.08</v>
      </c>
      <c r="H61" s="39">
        <f>E61*F61*G61</f>
        <v>546.33600000000001</v>
      </c>
      <c r="I61" s="19">
        <f t="shared" si="3"/>
        <v>671.99328000000003</v>
      </c>
      <c r="J61" s="10"/>
      <c r="K61" s="10"/>
      <c r="L61" s="10"/>
      <c r="M61" s="10"/>
      <c r="N61" s="10"/>
    </row>
    <row r="62" spans="1:14" ht="15.75" thickBot="1" x14ac:dyDescent="0.3">
      <c r="A62" s="176"/>
      <c r="B62" s="4" t="s">
        <v>10</v>
      </c>
      <c r="C62" s="4"/>
      <c r="D62" s="5"/>
      <c r="E62" s="94">
        <v>49</v>
      </c>
      <c r="F62" s="40">
        <v>12</v>
      </c>
      <c r="G62" s="35">
        <v>0.7</v>
      </c>
      <c r="H62" s="39">
        <f>E62*F62*G62</f>
        <v>411.59999999999997</v>
      </c>
      <c r="I62" s="19">
        <f t="shared" si="3"/>
        <v>506.26799999999997</v>
      </c>
      <c r="J62" s="10"/>
      <c r="K62" s="10"/>
      <c r="L62" s="10"/>
      <c r="M62" s="10"/>
      <c r="N62" s="10"/>
    </row>
    <row r="63" spans="1:14" ht="15.75" thickBot="1" x14ac:dyDescent="0.3">
      <c r="A63" s="177"/>
      <c r="B63" s="4" t="s">
        <v>46</v>
      </c>
      <c r="C63" s="4"/>
      <c r="D63" s="5"/>
      <c r="E63" s="95">
        <v>49</v>
      </c>
      <c r="F63" s="40">
        <v>12</v>
      </c>
      <c r="G63" s="35">
        <v>13.25</v>
      </c>
      <c r="H63" s="39">
        <f>E63*F63*G63</f>
        <v>7791</v>
      </c>
      <c r="I63" s="19">
        <f t="shared" si="3"/>
        <v>9582.93</v>
      </c>
      <c r="J63" s="10"/>
      <c r="K63" s="10"/>
      <c r="L63" s="10"/>
      <c r="M63" s="10"/>
      <c r="N63" s="10"/>
    </row>
    <row r="64" spans="1:14" ht="15.75" thickBot="1" x14ac:dyDescent="0.3">
      <c r="A64" s="42"/>
      <c r="B64" s="178" t="s">
        <v>40</v>
      </c>
      <c r="C64" s="179"/>
      <c r="D64" s="179"/>
      <c r="E64" s="179"/>
      <c r="F64" s="179"/>
      <c r="G64" s="180"/>
      <c r="H64" s="43">
        <f>SUM(H58:H63)</f>
        <v>231197.86730000001</v>
      </c>
      <c r="I64" s="43">
        <f>SUM(I58:I63)</f>
        <v>284373.37677899998</v>
      </c>
      <c r="J64" s="10"/>
      <c r="K64" s="10"/>
      <c r="L64" s="10"/>
      <c r="M64" s="10"/>
      <c r="N64" s="10"/>
    </row>
    <row r="65" spans="1:14" ht="15.75" thickBot="1" x14ac:dyDescent="0.3">
      <c r="A65" s="10"/>
      <c r="B65" s="10"/>
      <c r="C65" s="10"/>
      <c r="D65" s="10"/>
      <c r="E65" s="10"/>
      <c r="F65" s="10"/>
      <c r="G65" s="10"/>
      <c r="H65" s="10"/>
      <c r="J65" s="10"/>
      <c r="K65" s="10"/>
      <c r="L65" s="10"/>
      <c r="M65" s="10"/>
      <c r="N65" s="10"/>
    </row>
    <row r="66" spans="1:14" ht="16.5" thickBot="1" x14ac:dyDescent="0.3">
      <c r="A66" s="199" t="s">
        <v>33</v>
      </c>
      <c r="B66" s="200"/>
      <c r="C66" s="200"/>
      <c r="D66" s="200"/>
      <c r="E66" s="200"/>
      <c r="F66" s="200"/>
      <c r="G66" s="200"/>
      <c r="H66" s="200"/>
      <c r="I66" s="201"/>
      <c r="J66" s="10"/>
      <c r="K66" s="10"/>
      <c r="L66" s="10"/>
      <c r="M66" s="10"/>
      <c r="N66" s="10"/>
    </row>
    <row r="67" spans="1:14" ht="63.75" x14ac:dyDescent="0.25">
      <c r="A67" s="181"/>
      <c r="B67" s="129" t="s">
        <v>29</v>
      </c>
      <c r="C67" s="130"/>
      <c r="D67" s="183" t="s">
        <v>0</v>
      </c>
      <c r="E67" s="11" t="s">
        <v>47</v>
      </c>
      <c r="F67" s="166" t="s">
        <v>1</v>
      </c>
      <c r="G67" s="44" t="s">
        <v>21</v>
      </c>
      <c r="H67" s="24" t="s">
        <v>2</v>
      </c>
      <c r="I67" s="45" t="s">
        <v>34</v>
      </c>
      <c r="J67" s="10"/>
      <c r="K67" s="10"/>
      <c r="L67" s="10"/>
      <c r="M67" s="10"/>
      <c r="N67" s="10"/>
    </row>
    <row r="68" spans="1:14" ht="26.25" thickBot="1" x14ac:dyDescent="0.3">
      <c r="A68" s="182"/>
      <c r="B68" s="131"/>
      <c r="C68" s="132"/>
      <c r="D68" s="184"/>
      <c r="E68" s="26" t="s">
        <v>45</v>
      </c>
      <c r="F68" s="167"/>
      <c r="G68" s="9" t="s">
        <v>44</v>
      </c>
      <c r="H68" s="26" t="s">
        <v>20</v>
      </c>
      <c r="I68" s="46" t="s">
        <v>20</v>
      </c>
      <c r="J68" s="10"/>
      <c r="K68" s="10"/>
      <c r="L68" s="10"/>
      <c r="M68" s="10"/>
      <c r="N68" s="10"/>
    </row>
    <row r="69" spans="1:14" ht="15.75" thickBot="1" x14ac:dyDescent="0.3">
      <c r="A69" s="77">
        <v>1</v>
      </c>
      <c r="B69" s="133">
        <v>2</v>
      </c>
      <c r="C69" s="134"/>
      <c r="D69" s="83">
        <v>3</v>
      </c>
      <c r="E69" s="83">
        <v>4</v>
      </c>
      <c r="F69" s="77">
        <v>5</v>
      </c>
      <c r="G69" s="30">
        <v>6</v>
      </c>
      <c r="H69" s="83">
        <v>7</v>
      </c>
      <c r="I69" s="83">
        <v>8</v>
      </c>
      <c r="J69" s="10"/>
      <c r="K69" s="10"/>
      <c r="L69" s="10"/>
      <c r="M69" s="10"/>
      <c r="N69" s="10"/>
    </row>
    <row r="70" spans="1:14" ht="123" customHeight="1" thickBot="1" x14ac:dyDescent="0.3">
      <c r="A70" s="158" t="s">
        <v>5</v>
      </c>
      <c r="B70" s="135" t="s">
        <v>6</v>
      </c>
      <c r="C70" s="136"/>
      <c r="D70" s="32" t="s">
        <v>7</v>
      </c>
      <c r="E70" s="15">
        <v>268098</v>
      </c>
      <c r="F70" s="6"/>
      <c r="G70" s="49">
        <f>0.2727+0.0314+0.00618</f>
        <v>0.31028</v>
      </c>
      <c r="H70" s="50">
        <f>E70*G70</f>
        <v>83185.447440000004</v>
      </c>
      <c r="I70" s="48">
        <f t="shared" ref="I70:I74" si="4">H70*1.23</f>
        <v>102318.1003512</v>
      </c>
      <c r="J70" s="10"/>
      <c r="K70" s="10"/>
      <c r="L70" s="10"/>
      <c r="M70" s="10"/>
      <c r="N70" s="10"/>
    </row>
    <row r="71" spans="1:14" ht="15.75" thickBot="1" x14ac:dyDescent="0.3">
      <c r="A71" s="176"/>
      <c r="B71" s="3" t="s">
        <v>35</v>
      </c>
      <c r="C71" s="3"/>
      <c r="D71" s="2"/>
      <c r="E71" s="38">
        <v>130</v>
      </c>
      <c r="F71" s="38">
        <v>12</v>
      </c>
      <c r="G71" s="49">
        <v>32.479999999999997</v>
      </c>
      <c r="H71" s="51">
        <f>E71*F71*G71</f>
        <v>50668.799999999996</v>
      </c>
      <c r="I71" s="48">
        <f t="shared" si="4"/>
        <v>62322.623999999996</v>
      </c>
      <c r="J71" s="10"/>
      <c r="K71" s="10"/>
      <c r="L71" s="10"/>
      <c r="M71" s="10"/>
      <c r="N71" s="10"/>
    </row>
    <row r="72" spans="1:14" ht="15.75" thickBot="1" x14ac:dyDescent="0.3">
      <c r="A72" s="176"/>
      <c r="B72" s="3" t="s">
        <v>9</v>
      </c>
      <c r="C72" s="3"/>
      <c r="D72" s="2"/>
      <c r="E72" s="38">
        <v>130</v>
      </c>
      <c r="F72" s="38">
        <v>12</v>
      </c>
      <c r="G72" s="49">
        <v>0.08</v>
      </c>
      <c r="H72" s="51">
        <f>E72*F72*G72</f>
        <v>124.8</v>
      </c>
      <c r="I72" s="48">
        <f t="shared" si="4"/>
        <v>153.50399999999999</v>
      </c>
      <c r="J72" s="10"/>
      <c r="K72" s="10"/>
      <c r="L72" s="10"/>
      <c r="M72" s="10"/>
      <c r="N72" s="10"/>
    </row>
    <row r="73" spans="1:14" ht="15.75" thickBot="1" x14ac:dyDescent="0.3">
      <c r="A73" s="176"/>
      <c r="B73" s="3" t="s">
        <v>10</v>
      </c>
      <c r="C73" s="3"/>
      <c r="D73" s="2"/>
      <c r="E73" s="38">
        <v>1</v>
      </c>
      <c r="F73" s="38">
        <v>12</v>
      </c>
      <c r="G73" s="49">
        <v>7.25</v>
      </c>
      <c r="H73" s="51">
        <f>E73*F73*G73</f>
        <v>87</v>
      </c>
      <c r="I73" s="48">
        <f t="shared" si="4"/>
        <v>107.01</v>
      </c>
      <c r="K73" s="10"/>
      <c r="L73" s="10"/>
      <c r="M73" s="10"/>
      <c r="N73" s="10"/>
    </row>
    <row r="74" spans="1:14" ht="15.75" thickBot="1" x14ac:dyDescent="0.3">
      <c r="A74" s="177"/>
      <c r="B74" s="3" t="s">
        <v>11</v>
      </c>
      <c r="C74" s="3"/>
      <c r="D74" s="2"/>
      <c r="E74" s="87">
        <v>123351</v>
      </c>
      <c r="F74" s="40"/>
      <c r="G74" s="52">
        <v>0.12670000000000001</v>
      </c>
      <c r="H74" s="53">
        <f>E74*G74</f>
        <v>15628.5717</v>
      </c>
      <c r="I74" s="48">
        <f t="shared" si="4"/>
        <v>19223.143190999999</v>
      </c>
    </row>
    <row r="75" spans="1:14" ht="15.75" thickBot="1" x14ac:dyDescent="0.3">
      <c r="A75" s="42"/>
      <c r="B75" s="178" t="s">
        <v>39</v>
      </c>
      <c r="C75" s="179"/>
      <c r="D75" s="179"/>
      <c r="E75" s="179"/>
      <c r="F75" s="179"/>
      <c r="G75" s="180"/>
      <c r="H75" s="54">
        <f>SUM(H69:H74)</f>
        <v>149701.61914</v>
      </c>
      <c r="I75" s="54">
        <f>SUM(I69:I74)</f>
        <v>184132.38154219999</v>
      </c>
    </row>
    <row r="76" spans="1:14" x14ac:dyDescent="0.25">
      <c r="A76" s="55"/>
      <c r="B76" s="10"/>
      <c r="C76" s="10"/>
      <c r="D76" s="10"/>
      <c r="E76" s="10"/>
      <c r="F76" s="10"/>
      <c r="G76" s="10"/>
      <c r="H76" s="10"/>
    </row>
    <row r="77" spans="1:14" ht="15.75" thickBot="1" x14ac:dyDescent="0.3">
      <c r="A77" s="56"/>
      <c r="B77" s="10"/>
      <c r="C77" s="10"/>
      <c r="D77" s="10"/>
      <c r="E77" s="10"/>
      <c r="F77" s="10"/>
      <c r="G77" s="10"/>
      <c r="H77" s="10"/>
    </row>
    <row r="78" spans="1:14" ht="16.5" thickBot="1" x14ac:dyDescent="0.3">
      <c r="A78" s="199" t="s">
        <v>36</v>
      </c>
      <c r="B78" s="200"/>
      <c r="C78" s="200"/>
      <c r="D78" s="200"/>
      <c r="E78" s="200"/>
      <c r="F78" s="200"/>
      <c r="G78" s="200"/>
      <c r="H78" s="200"/>
      <c r="I78" s="201"/>
    </row>
    <row r="79" spans="1:14" ht="63.75" x14ac:dyDescent="0.25">
      <c r="A79" s="181"/>
      <c r="B79" s="129" t="s">
        <v>29</v>
      </c>
      <c r="C79" s="130"/>
      <c r="D79" s="183" t="s">
        <v>0</v>
      </c>
      <c r="E79" s="11" t="s">
        <v>47</v>
      </c>
      <c r="F79" s="166" t="s">
        <v>1</v>
      </c>
      <c r="G79" s="17" t="s">
        <v>21</v>
      </c>
      <c r="H79" s="24" t="s">
        <v>2</v>
      </c>
      <c r="I79" s="57" t="s">
        <v>19</v>
      </c>
    </row>
    <row r="80" spans="1:14" ht="26.25" thickBot="1" x14ac:dyDescent="0.3">
      <c r="A80" s="182"/>
      <c r="B80" s="131"/>
      <c r="C80" s="132"/>
      <c r="D80" s="184"/>
      <c r="E80" s="26" t="s">
        <v>45</v>
      </c>
      <c r="F80" s="167"/>
      <c r="G80" s="9" t="s">
        <v>44</v>
      </c>
      <c r="H80" s="26" t="s">
        <v>20</v>
      </c>
      <c r="I80" s="18" t="s">
        <v>20</v>
      </c>
    </row>
    <row r="81" spans="1:9" ht="15.75" thickBot="1" x14ac:dyDescent="0.3">
      <c r="A81" s="28">
        <v>1</v>
      </c>
      <c r="B81" s="133">
        <v>2</v>
      </c>
      <c r="C81" s="134"/>
      <c r="D81" s="29">
        <v>3</v>
      </c>
      <c r="E81" s="29">
        <v>4</v>
      </c>
      <c r="F81" s="29">
        <v>5</v>
      </c>
      <c r="G81" s="47">
        <v>6</v>
      </c>
      <c r="H81" s="29">
        <v>7</v>
      </c>
      <c r="I81" s="29">
        <v>8</v>
      </c>
    </row>
    <row r="82" spans="1:9" ht="102.75" customHeight="1" thickBot="1" x14ac:dyDescent="0.3">
      <c r="A82" s="158" t="s">
        <v>5</v>
      </c>
      <c r="B82" s="135" t="s">
        <v>6</v>
      </c>
      <c r="C82" s="136"/>
      <c r="D82" s="81" t="s">
        <v>16</v>
      </c>
      <c r="E82" s="15">
        <f>131742</f>
        <v>131742</v>
      </c>
      <c r="F82" s="78"/>
      <c r="G82" s="59">
        <f>0.2804+0.0314+0.00618</f>
        <v>0.31797999999999998</v>
      </c>
      <c r="H82" s="60">
        <f>E82*G82</f>
        <v>41891.32116</v>
      </c>
      <c r="I82" s="48">
        <f t="shared" ref="I82:I88" si="5">H82*1.23</f>
        <v>51526.325026799997</v>
      </c>
    </row>
    <row r="83" spans="1:9" ht="77.25" customHeight="1" thickBot="1" x14ac:dyDescent="0.3">
      <c r="A83" s="176"/>
      <c r="B83" s="135" t="s">
        <v>31</v>
      </c>
      <c r="C83" s="136"/>
      <c r="D83" s="58" t="s">
        <v>17</v>
      </c>
      <c r="E83" s="15">
        <f>108995</f>
        <v>108995</v>
      </c>
      <c r="F83" s="34"/>
      <c r="G83" s="59">
        <f>0.4044+0.0314+0.00618</f>
        <v>0.44197999999999998</v>
      </c>
      <c r="H83" s="60">
        <f>E83*G83</f>
        <v>48173.610099999998</v>
      </c>
      <c r="I83" s="48">
        <f t="shared" si="5"/>
        <v>59253.540422999999</v>
      </c>
    </row>
    <row r="84" spans="1:9" ht="77.25" customHeight="1" thickBot="1" x14ac:dyDescent="0.3">
      <c r="A84" s="176"/>
      <c r="B84" s="135" t="s">
        <v>31</v>
      </c>
      <c r="C84" s="136"/>
      <c r="D84" s="58" t="s">
        <v>37</v>
      </c>
      <c r="E84" s="15">
        <f>532209</f>
        <v>532209</v>
      </c>
      <c r="F84" s="34"/>
      <c r="G84" s="59">
        <f>0.1005+0.0314+0.00618</f>
        <v>0.13808000000000001</v>
      </c>
      <c r="H84" s="60">
        <f>E84*G84</f>
        <v>73487.418720000001</v>
      </c>
      <c r="I84" s="48">
        <f t="shared" si="5"/>
        <v>90389.5250256</v>
      </c>
    </row>
    <row r="85" spans="1:9" ht="15.75" thickBot="1" x14ac:dyDescent="0.3">
      <c r="A85" s="176"/>
      <c r="B85" s="3" t="s">
        <v>35</v>
      </c>
      <c r="C85" s="3"/>
      <c r="D85" s="2"/>
      <c r="E85" s="38">
        <v>421</v>
      </c>
      <c r="F85" s="38">
        <v>12</v>
      </c>
      <c r="G85" s="61">
        <v>32.479999999999997</v>
      </c>
      <c r="H85" s="62">
        <f>E85*F85*G85</f>
        <v>164088.95999999999</v>
      </c>
      <c r="I85" s="48">
        <f t="shared" si="5"/>
        <v>201829.42079999999</v>
      </c>
    </row>
    <row r="86" spans="1:9" ht="15.75" thickBot="1" x14ac:dyDescent="0.3">
      <c r="A86" s="176"/>
      <c r="B86" s="3" t="s">
        <v>9</v>
      </c>
      <c r="C86" s="3"/>
      <c r="D86" s="2"/>
      <c r="E86" s="38">
        <v>421</v>
      </c>
      <c r="F86" s="38">
        <v>12</v>
      </c>
      <c r="G86" s="61">
        <v>0.08</v>
      </c>
      <c r="H86" s="62">
        <f>E86*F86*G86</f>
        <v>404.16</v>
      </c>
      <c r="I86" s="48">
        <f t="shared" si="5"/>
        <v>497.11680000000001</v>
      </c>
    </row>
    <row r="87" spans="1:9" ht="15.75" thickBot="1" x14ac:dyDescent="0.3">
      <c r="A87" s="176"/>
      <c r="B87" s="4" t="s">
        <v>10</v>
      </c>
      <c r="C87" s="4"/>
      <c r="D87" s="5"/>
      <c r="E87" s="38">
        <v>5</v>
      </c>
      <c r="F87" s="38">
        <v>12</v>
      </c>
      <c r="G87" s="61">
        <v>7.25</v>
      </c>
      <c r="H87" s="62">
        <f>E87*F87*G87</f>
        <v>435</v>
      </c>
      <c r="I87" s="48">
        <f t="shared" si="5"/>
        <v>535.04999999999995</v>
      </c>
    </row>
    <row r="88" spans="1:9" ht="15.75" thickBot="1" x14ac:dyDescent="0.3">
      <c r="A88" s="177"/>
      <c r="B88" s="4" t="s">
        <v>11</v>
      </c>
      <c r="C88" s="4"/>
      <c r="D88" s="5"/>
      <c r="E88" s="88">
        <v>106083</v>
      </c>
      <c r="F88" s="6"/>
      <c r="G88" s="61">
        <v>0.12670000000000001</v>
      </c>
      <c r="H88" s="63">
        <f>E88*G88</f>
        <v>13440.716100000001</v>
      </c>
      <c r="I88" s="48">
        <f t="shared" si="5"/>
        <v>16532.080803000001</v>
      </c>
    </row>
    <row r="89" spans="1:9" ht="15.75" thickBot="1" x14ac:dyDescent="0.3">
      <c r="A89" s="64"/>
      <c r="B89" s="10"/>
      <c r="C89" s="10"/>
      <c r="D89" s="178" t="s">
        <v>39</v>
      </c>
      <c r="E89" s="179"/>
      <c r="F89" s="179"/>
      <c r="G89" s="180"/>
      <c r="H89" s="54">
        <f>SUM(H82:H88)</f>
        <v>341921.18608000001</v>
      </c>
      <c r="I89" s="54">
        <f>SUM(I82:I88)</f>
        <v>420563.05887840001</v>
      </c>
    </row>
    <row r="90" spans="1:9" x14ac:dyDescent="0.25">
      <c r="A90" s="64"/>
      <c r="B90" s="10"/>
      <c r="C90" s="10"/>
      <c r="D90" s="65"/>
      <c r="E90" s="65"/>
      <c r="F90" s="65"/>
      <c r="G90" s="65"/>
      <c r="H90" s="66"/>
    </row>
    <row r="91" spans="1:9" ht="15.75" thickBot="1" x14ac:dyDescent="0.3">
      <c r="A91" s="55"/>
      <c r="B91" s="10"/>
      <c r="C91" s="10"/>
      <c r="D91" s="10"/>
      <c r="E91" s="10"/>
      <c r="F91" s="10"/>
      <c r="G91" s="10"/>
      <c r="H91" s="10"/>
    </row>
    <row r="92" spans="1:9" ht="16.5" thickBot="1" x14ac:dyDescent="0.3">
      <c r="A92" s="199" t="s">
        <v>38</v>
      </c>
      <c r="B92" s="200"/>
      <c r="C92" s="200"/>
      <c r="D92" s="200"/>
      <c r="E92" s="200"/>
      <c r="F92" s="200"/>
      <c r="G92" s="200"/>
      <c r="H92" s="200"/>
      <c r="I92" s="201"/>
    </row>
    <row r="93" spans="1:9" ht="63.75" x14ac:dyDescent="0.25">
      <c r="A93" s="181"/>
      <c r="B93" s="129" t="s">
        <v>29</v>
      </c>
      <c r="C93" s="130"/>
      <c r="D93" s="183" t="s">
        <v>0</v>
      </c>
      <c r="E93" s="11" t="s">
        <v>47</v>
      </c>
      <c r="F93" s="166" t="s">
        <v>1</v>
      </c>
      <c r="G93" s="17" t="s">
        <v>21</v>
      </c>
      <c r="H93" s="23" t="s">
        <v>2</v>
      </c>
      <c r="I93" s="23" t="s">
        <v>19</v>
      </c>
    </row>
    <row r="94" spans="1:9" ht="26.25" thickBot="1" x14ac:dyDescent="0.3">
      <c r="A94" s="182"/>
      <c r="B94" s="131"/>
      <c r="C94" s="132"/>
      <c r="D94" s="184"/>
      <c r="E94" s="26" t="s">
        <v>45</v>
      </c>
      <c r="F94" s="167"/>
      <c r="G94" s="9" t="s">
        <v>44</v>
      </c>
      <c r="H94" s="25" t="s">
        <v>20</v>
      </c>
      <c r="I94" s="25" t="s">
        <v>20</v>
      </c>
    </row>
    <row r="95" spans="1:9" ht="15.75" thickBot="1" x14ac:dyDescent="0.3">
      <c r="A95" s="28">
        <v>1</v>
      </c>
      <c r="B95" s="133">
        <v>2</v>
      </c>
      <c r="C95" s="134"/>
      <c r="D95" s="29">
        <v>3</v>
      </c>
      <c r="E95" s="29">
        <v>4</v>
      </c>
      <c r="F95" s="29">
        <v>5</v>
      </c>
      <c r="G95" s="47">
        <v>6</v>
      </c>
      <c r="H95" s="29">
        <v>7</v>
      </c>
      <c r="I95" s="67">
        <v>8</v>
      </c>
    </row>
    <row r="96" spans="1:9" ht="124.9" customHeight="1" thickBot="1" x14ac:dyDescent="0.3">
      <c r="A96" s="158" t="s">
        <v>5</v>
      </c>
      <c r="B96" s="135" t="s">
        <v>6</v>
      </c>
      <c r="C96" s="136"/>
      <c r="D96" s="81" t="s">
        <v>16</v>
      </c>
      <c r="E96" s="15">
        <f>83824</f>
        <v>83824</v>
      </c>
      <c r="F96" s="31"/>
      <c r="G96" s="82">
        <v>0.1176</v>
      </c>
      <c r="H96" s="69">
        <f>E96*G96</f>
        <v>9857.7024000000001</v>
      </c>
      <c r="I96" s="48">
        <f t="shared" ref="I96:I102" si="6">H96*1.23</f>
        <v>12124.973952</v>
      </c>
    </row>
    <row r="97" spans="1:9" ht="96.6" customHeight="1" thickBot="1" x14ac:dyDescent="0.3">
      <c r="A97" s="176"/>
      <c r="B97" s="135" t="s">
        <v>31</v>
      </c>
      <c r="C97" s="136"/>
      <c r="D97" s="58" t="s">
        <v>17</v>
      </c>
      <c r="E97" s="15">
        <f>61053</f>
        <v>61053</v>
      </c>
      <c r="F97" s="6"/>
      <c r="G97" s="70">
        <v>0.1376</v>
      </c>
      <c r="H97" s="69">
        <f>E97*G97</f>
        <v>8400.8927999999996</v>
      </c>
      <c r="I97" s="48">
        <f t="shared" si="6"/>
        <v>10333.098144</v>
      </c>
    </row>
    <row r="98" spans="1:9" ht="100.9" customHeight="1" thickBot="1" x14ac:dyDescent="0.3">
      <c r="A98" s="176"/>
      <c r="B98" s="135" t="s">
        <v>31</v>
      </c>
      <c r="C98" s="136"/>
      <c r="D98" s="58" t="s">
        <v>37</v>
      </c>
      <c r="E98" s="15">
        <f>304633</f>
        <v>304633</v>
      </c>
      <c r="F98" s="6"/>
      <c r="G98" s="70">
        <v>7.2400000000000006E-2</v>
      </c>
      <c r="H98" s="69">
        <f>E98*G98</f>
        <v>22055.429200000002</v>
      </c>
      <c r="I98" s="48">
        <f t="shared" si="6"/>
        <v>27128.177916000004</v>
      </c>
    </row>
    <row r="99" spans="1:9" ht="15.75" thickBot="1" x14ac:dyDescent="0.3">
      <c r="A99" s="176"/>
      <c r="B99" s="3" t="s">
        <v>35</v>
      </c>
      <c r="C99" s="3"/>
      <c r="D99" s="2"/>
      <c r="E99" s="16">
        <v>290</v>
      </c>
      <c r="F99" s="71">
        <v>12</v>
      </c>
      <c r="G99" s="70">
        <v>23.3</v>
      </c>
      <c r="H99" s="63">
        <f>E99*F99*G99</f>
        <v>81084</v>
      </c>
      <c r="I99" s="48">
        <f t="shared" si="6"/>
        <v>99733.319999999992</v>
      </c>
    </row>
    <row r="100" spans="1:9" ht="15.75" thickBot="1" x14ac:dyDescent="0.3">
      <c r="A100" s="176"/>
      <c r="B100" s="3" t="s">
        <v>9</v>
      </c>
      <c r="C100" s="3"/>
      <c r="D100" s="2"/>
      <c r="E100" s="16">
        <v>290</v>
      </c>
      <c r="F100" s="71">
        <v>12</v>
      </c>
      <c r="G100" s="70">
        <v>0.19</v>
      </c>
      <c r="H100" s="63">
        <f>E100*F100*G100</f>
        <v>661.2</v>
      </c>
      <c r="I100" s="48">
        <f t="shared" si="6"/>
        <v>813.27600000000007</v>
      </c>
    </row>
    <row r="101" spans="1:9" ht="15.75" thickBot="1" x14ac:dyDescent="0.3">
      <c r="A101" s="176"/>
      <c r="B101" s="4" t="s">
        <v>10</v>
      </c>
      <c r="C101" s="4"/>
      <c r="D101" s="5"/>
      <c r="E101" s="96">
        <v>2</v>
      </c>
      <c r="F101" s="71">
        <v>12</v>
      </c>
      <c r="G101" s="70">
        <v>14.5</v>
      </c>
      <c r="H101" s="63">
        <f>E101*F101*G101</f>
        <v>348</v>
      </c>
      <c r="I101" s="48">
        <f t="shared" si="6"/>
        <v>428.04</v>
      </c>
    </row>
    <row r="102" spans="1:9" ht="15.75" thickBot="1" x14ac:dyDescent="0.3">
      <c r="A102" s="177"/>
      <c r="B102" s="4" t="s">
        <v>11</v>
      </c>
      <c r="C102" s="4"/>
      <c r="D102" s="72"/>
      <c r="E102" s="73">
        <v>214246</v>
      </c>
      <c r="F102" s="74"/>
      <c r="G102" s="68">
        <v>0.12670000000000001</v>
      </c>
      <c r="H102" s="63">
        <f>E102*G102</f>
        <v>27144.968200000003</v>
      </c>
      <c r="I102" s="48">
        <f t="shared" si="6"/>
        <v>33388.310886000007</v>
      </c>
    </row>
    <row r="103" spans="1:9" ht="15.75" thickBot="1" x14ac:dyDescent="0.3">
      <c r="A103" s="42"/>
      <c r="B103" s="75"/>
      <c r="C103" s="75"/>
      <c r="D103" s="178" t="s">
        <v>39</v>
      </c>
      <c r="E103" s="179"/>
      <c r="F103" s="179"/>
      <c r="G103" s="180"/>
      <c r="H103" s="54">
        <f>SUM(H96:H102)</f>
        <v>149552.19260000001</v>
      </c>
      <c r="I103" s="54">
        <f>SUM(I96:I102)</f>
        <v>183949.19689800002</v>
      </c>
    </row>
    <row r="104" spans="1:9" x14ac:dyDescent="0.25">
      <c r="A104" s="42"/>
      <c r="B104" s="75"/>
      <c r="C104" s="75"/>
      <c r="D104" s="76"/>
      <c r="E104" s="76"/>
      <c r="F104" s="76"/>
      <c r="G104" s="10"/>
      <c r="H104" s="10"/>
    </row>
  </sheetData>
  <protectedRanges>
    <protectedRange sqref="G9:I17 G30:I31" name="Rozstęp1"/>
  </protectedRanges>
  <mergeCells count="121">
    <mergeCell ref="N30:N31"/>
    <mergeCell ref="K9:K10"/>
    <mergeCell ref="K12:K14"/>
    <mergeCell ref="K15:K17"/>
    <mergeCell ref="N9:N10"/>
    <mergeCell ref="O9:O10"/>
    <mergeCell ref="N12:N14"/>
    <mergeCell ref="O12:O14"/>
    <mergeCell ref="N15:N17"/>
    <mergeCell ref="O15:O17"/>
    <mergeCell ref="L9:L10"/>
    <mergeCell ref="L12:L14"/>
    <mergeCell ref="L15:L17"/>
    <mergeCell ref="M9:M10"/>
    <mergeCell ref="M12:M14"/>
    <mergeCell ref="M15:M17"/>
    <mergeCell ref="A96:A102"/>
    <mergeCell ref="D103:G103"/>
    <mergeCell ref="A54:I54"/>
    <mergeCell ref="A66:I66"/>
    <mergeCell ref="A78:I78"/>
    <mergeCell ref="A92:I92"/>
    <mergeCell ref="A55:A56"/>
    <mergeCell ref="D55:D56"/>
    <mergeCell ref="F55:F56"/>
    <mergeCell ref="A58:A63"/>
    <mergeCell ref="B64:G64"/>
    <mergeCell ref="A67:A68"/>
    <mergeCell ref="D67:D68"/>
    <mergeCell ref="D89:G89"/>
    <mergeCell ref="A93:A94"/>
    <mergeCell ref="D93:D94"/>
    <mergeCell ref="F93:F94"/>
    <mergeCell ref="F67:F68"/>
    <mergeCell ref="B2:N2"/>
    <mergeCell ref="K1:N1"/>
    <mergeCell ref="B3:O3"/>
    <mergeCell ref="A6:A7"/>
    <mergeCell ref="B6:B7"/>
    <mergeCell ref="D6:D7"/>
    <mergeCell ref="J9:J17"/>
    <mergeCell ref="A42:A43"/>
    <mergeCell ref="D42:D43"/>
    <mergeCell ref="B9:B10"/>
    <mergeCell ref="A9:A10"/>
    <mergeCell ref="B12:B14"/>
    <mergeCell ref="A12:A14"/>
    <mergeCell ref="A15:A17"/>
    <mergeCell ref="B15:B17"/>
    <mergeCell ref="F9:F17"/>
    <mergeCell ref="H9:H10"/>
    <mergeCell ref="H12:H14"/>
    <mergeCell ref="I15:I17"/>
    <mergeCell ref="G9:G10"/>
    <mergeCell ref="G12:G14"/>
    <mergeCell ref="G15:G17"/>
    <mergeCell ref="O30:O31"/>
    <mergeCell ref="A18:M18"/>
    <mergeCell ref="A27:A28"/>
    <mergeCell ref="B27:B28"/>
    <mergeCell ref="C27:C28"/>
    <mergeCell ref="D27:D28"/>
    <mergeCell ref="F30:F31"/>
    <mergeCell ref="A70:A74"/>
    <mergeCell ref="B75:G75"/>
    <mergeCell ref="A82:A88"/>
    <mergeCell ref="A79:A80"/>
    <mergeCell ref="D79:D80"/>
    <mergeCell ref="F79:F80"/>
    <mergeCell ref="A45:A50"/>
    <mergeCell ref="B51:G51"/>
    <mergeCell ref="G30:G31"/>
    <mergeCell ref="F42:F43"/>
    <mergeCell ref="B52:G52"/>
    <mergeCell ref="C6:C7"/>
    <mergeCell ref="C12:C14"/>
    <mergeCell ref="C15:C17"/>
    <mergeCell ref="C9:C10"/>
    <mergeCell ref="B42:C43"/>
    <mergeCell ref="B44:C44"/>
    <mergeCell ref="B45:C45"/>
    <mergeCell ref="B46:C46"/>
    <mergeCell ref="A19:M19"/>
    <mergeCell ref="A20:M20"/>
    <mergeCell ref="H15:H17"/>
    <mergeCell ref="I9:I10"/>
    <mergeCell ref="I12:I14"/>
    <mergeCell ref="B93:C94"/>
    <mergeCell ref="B95:C95"/>
    <mergeCell ref="B96:C96"/>
    <mergeCell ref="B97:C97"/>
    <mergeCell ref="B98:C98"/>
    <mergeCell ref="B79:C80"/>
    <mergeCell ref="B81:C81"/>
    <mergeCell ref="B82:C82"/>
    <mergeCell ref="B83:C83"/>
    <mergeCell ref="B84:C84"/>
    <mergeCell ref="P9:P10"/>
    <mergeCell ref="P12:P14"/>
    <mergeCell ref="P15:P17"/>
    <mergeCell ref="P30:P31"/>
    <mergeCell ref="B67:C68"/>
    <mergeCell ref="B69:C69"/>
    <mergeCell ref="B70:C70"/>
    <mergeCell ref="B55:C56"/>
    <mergeCell ref="B57:C57"/>
    <mergeCell ref="B58:C58"/>
    <mergeCell ref="B59:C59"/>
    <mergeCell ref="L30:L31"/>
    <mergeCell ref="M30:M31"/>
    <mergeCell ref="A32:K32"/>
    <mergeCell ref="A33:K33"/>
    <mergeCell ref="A34:K34"/>
    <mergeCell ref="H30:H31"/>
    <mergeCell ref="I30:I31"/>
    <mergeCell ref="J30:J31"/>
    <mergeCell ref="K30:K31"/>
    <mergeCell ref="A30:A31"/>
    <mergeCell ref="B30:B31"/>
    <mergeCell ref="C30:C31"/>
    <mergeCell ref="A41:I41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fitToHeight="0" orientation="landscape" r:id="rId1"/>
  <rowBreaks count="5" manualBreakCount="5">
    <brk id="35" max="16383" man="1"/>
    <brk id="52" max="16383" man="1"/>
    <brk id="65" max="16383" man="1"/>
    <brk id="76" max="16383" man="1"/>
    <brk id="9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pracownik</dc:creator>
  <cp:lastModifiedBy>Joanna Nowicka</cp:lastModifiedBy>
  <cp:lastPrinted>2024-03-13T08:29:50Z</cp:lastPrinted>
  <dcterms:created xsi:type="dcterms:W3CDTF">2023-07-10T10:55:04Z</dcterms:created>
  <dcterms:modified xsi:type="dcterms:W3CDTF">2024-09-16T12:55:17Z</dcterms:modified>
</cp:coreProperties>
</file>